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FORMES 2025\Septiembre 2025\"/>
    </mc:Choice>
  </mc:AlternateContent>
  <xr:revisionPtr revIDLastSave="0" documentId="13_ncr:1_{6FA5C6DE-E182-455A-A213-CF225F27DA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rme Semaforizacion" sheetId="18" r:id="rId1"/>
    <sheet name="Ejecucicion presupuestal" sheetId="17" r:id="rId2"/>
    <sheet name="Ejecucion en rojo" sheetId="12" r:id="rId3"/>
    <sheet name="Escala" sheetId="20" r:id="rId4"/>
    <sheet name="Hoja1" sheetId="19" r:id="rId5"/>
    <sheet name="Semaforizacion Unida" sheetId="16" state="hidden" r:id="rId6"/>
  </sheets>
  <definedNames>
    <definedName name="_xlnm._FilterDatabase" localSheetId="0" hidden="1">'Informe Semaforizacion'!$A$6:$BV$40</definedName>
    <definedName name="_xlnm._FilterDatabase" localSheetId="5" hidden="1">'Semaforizacion Unida'!$A$6:$BV$115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7" i="17" l="1"/>
  <c r="J3" i="17"/>
  <c r="K3" i="17" s="1"/>
  <c r="J13" i="17"/>
  <c r="K13" i="17" s="1"/>
  <c r="J22" i="17"/>
  <c r="K4" i="17"/>
  <c r="K5" i="17"/>
  <c r="K6" i="17"/>
  <c r="K7" i="17"/>
  <c r="K8" i="17"/>
  <c r="K9" i="17"/>
  <c r="K10" i="17"/>
  <c r="K11" i="17"/>
  <c r="K12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7" i="17"/>
  <c r="K26" i="17"/>
  <c r="BJ8" i="18"/>
  <c r="BJ9" i="18"/>
  <c r="BJ10" i="18"/>
  <c r="BJ11" i="18"/>
  <c r="BJ12" i="18"/>
  <c r="BJ13" i="18"/>
  <c r="BJ14" i="18"/>
  <c r="BJ15" i="18"/>
  <c r="BJ16" i="18"/>
  <c r="BJ17" i="18"/>
  <c r="BJ18" i="18"/>
  <c r="BJ19" i="18"/>
  <c r="BJ20" i="18"/>
  <c r="BJ21" i="18"/>
  <c r="BJ22" i="18"/>
  <c r="BJ23" i="18"/>
  <c r="BJ24" i="18"/>
  <c r="BJ25" i="18"/>
  <c r="BJ26" i="18"/>
  <c r="BJ27" i="18"/>
  <c r="BJ28" i="18"/>
  <c r="BJ29" i="18"/>
  <c r="BJ30" i="18"/>
  <c r="BJ31" i="18"/>
  <c r="BJ32" i="18"/>
  <c r="BJ33" i="18"/>
  <c r="BJ34" i="18"/>
  <c r="BJ35" i="18"/>
  <c r="BJ36" i="18"/>
  <c r="BJ37" i="18"/>
  <c r="BJ7" i="18"/>
  <c r="BI38" i="18"/>
  <c r="F2" i="12" l="1"/>
  <c r="F4" i="12"/>
  <c r="F5" i="12"/>
  <c r="T34" i="17" l="1"/>
  <c r="G21" i="17"/>
  <c r="H13" i="17"/>
  <c r="F13" i="17"/>
  <c r="E13" i="17"/>
  <c r="P2" i="17"/>
  <c r="O2" i="17"/>
  <c r="U38" i="18"/>
  <c r="BJ38" i="18" s="1"/>
  <c r="BG38" i="18"/>
  <c r="BE38" i="18"/>
  <c r="BF37" i="18"/>
  <c r="BH37" i="18"/>
  <c r="BH36" i="18"/>
  <c r="BF36" i="18"/>
  <c r="BF26" i="18"/>
  <c r="BH26" i="18"/>
  <c r="BF27" i="18"/>
  <c r="BH27" i="18"/>
  <c r="BF28" i="18"/>
  <c r="BH28" i="18"/>
  <c r="BF29" i="18"/>
  <c r="BH29" i="18"/>
  <c r="BF30" i="18"/>
  <c r="BH30" i="18"/>
  <c r="BF31" i="18"/>
  <c r="BH31" i="18"/>
  <c r="BF32" i="18"/>
  <c r="BH32" i="18"/>
  <c r="BF33" i="18"/>
  <c r="BH33" i="18"/>
  <c r="BF34" i="18"/>
  <c r="BH34" i="18"/>
  <c r="BF35" i="18"/>
  <c r="BH35" i="18"/>
  <c r="BB39" i="18"/>
  <c r="BH38" i="18" l="1"/>
  <c r="BF38" i="18"/>
  <c r="B36" i="20"/>
  <c r="G38" i="20" s="1"/>
  <c r="B33" i="20"/>
  <c r="F33" i="20" s="1"/>
  <c r="B30" i="20"/>
  <c r="G32" i="20" s="1"/>
  <c r="B27" i="20"/>
  <c r="F28" i="20" s="1"/>
  <c r="B24" i="20"/>
  <c r="G25" i="20" s="1"/>
  <c r="B21" i="20"/>
  <c r="G22" i="20" s="1"/>
  <c r="B18" i="20"/>
  <c r="F19" i="20" s="1"/>
  <c r="B15" i="20"/>
  <c r="G17" i="20" s="1"/>
  <c r="B12" i="20"/>
  <c r="F13" i="20" s="1"/>
  <c r="B9" i="20"/>
  <c r="G11" i="20" s="1"/>
  <c r="B6" i="20"/>
  <c r="F7" i="20" s="1"/>
  <c r="B3" i="20"/>
  <c r="G5" i="20" s="1"/>
  <c r="T27" i="17"/>
  <c r="F29" i="20" l="1"/>
  <c r="G27" i="20"/>
  <c r="G28" i="20"/>
  <c r="G29" i="20"/>
  <c r="G21" i="20"/>
  <c r="G34" i="20"/>
  <c r="G8" i="20"/>
  <c r="F34" i="20"/>
  <c r="F23" i="20"/>
  <c r="F35" i="20"/>
  <c r="G7" i="20"/>
  <c r="G33" i="20"/>
  <c r="G35" i="20"/>
  <c r="F24" i="20"/>
  <c r="F30" i="20"/>
  <c r="G24" i="20"/>
  <c r="F36" i="20"/>
  <c r="G26" i="20"/>
  <c r="F37" i="20"/>
  <c r="G13" i="20"/>
  <c r="F25" i="20"/>
  <c r="G14" i="20"/>
  <c r="G30" i="20"/>
  <c r="F26" i="20"/>
  <c r="F31" i="20"/>
  <c r="G31" i="20"/>
  <c r="G36" i="20"/>
  <c r="F32" i="20"/>
  <c r="F21" i="20"/>
  <c r="F27" i="20"/>
  <c r="G37" i="20"/>
  <c r="F38" i="20"/>
  <c r="F3" i="20"/>
  <c r="F9" i="20"/>
  <c r="F15" i="20"/>
  <c r="G3" i="20"/>
  <c r="G9" i="20"/>
  <c r="G15" i="20"/>
  <c r="F4" i="20"/>
  <c r="F10" i="20"/>
  <c r="F16" i="20"/>
  <c r="G4" i="20"/>
  <c r="G10" i="20"/>
  <c r="G16" i="20"/>
  <c r="F6" i="20"/>
  <c r="F12" i="20"/>
  <c r="F18" i="20"/>
  <c r="G6" i="20"/>
  <c r="G12" i="20"/>
  <c r="G18" i="20"/>
  <c r="H3" i="17"/>
  <c r="I5" i="17"/>
  <c r="I6" i="17"/>
  <c r="I7" i="17"/>
  <c r="I8" i="17"/>
  <c r="I9" i="17"/>
  <c r="I10" i="17"/>
  <c r="I11" i="17"/>
  <c r="I12" i="17"/>
  <c r="I4" i="17"/>
  <c r="I15" i="17"/>
  <c r="I16" i="17"/>
  <c r="I17" i="17"/>
  <c r="I18" i="17"/>
  <c r="I19" i="17"/>
  <c r="I20" i="17"/>
  <c r="I14" i="17"/>
  <c r="H22" i="17"/>
  <c r="I24" i="17"/>
  <c r="I25" i="17"/>
  <c r="I26" i="17"/>
  <c r="I23" i="17"/>
  <c r="F8" i="19"/>
  <c r="G8" i="19" s="1"/>
  <c r="D8" i="19"/>
  <c r="E8" i="19" s="1"/>
  <c r="C8" i="19"/>
  <c r="B8" i="19"/>
  <c r="G7" i="19"/>
  <c r="E7" i="19"/>
  <c r="G6" i="19"/>
  <c r="E6" i="19"/>
  <c r="G5" i="19"/>
  <c r="E5" i="19"/>
  <c r="G4" i="19"/>
  <c r="E4" i="19"/>
  <c r="H27" i="17" l="1"/>
  <c r="AX8" i="18"/>
  <c r="AV8" i="18"/>
  <c r="BA38" i="18"/>
  <c r="T38" i="18"/>
  <c r="BC38" i="18"/>
  <c r="BD26" i="18"/>
  <c r="BD27" i="18"/>
  <c r="BD28" i="18"/>
  <c r="BD29" i="18"/>
  <c r="BD30" i="18"/>
  <c r="BD31" i="18"/>
  <c r="BD32" i="18"/>
  <c r="BD33" i="18"/>
  <c r="BD34" i="18"/>
  <c r="BD35" i="18"/>
  <c r="BB26" i="18"/>
  <c r="BB27" i="18"/>
  <c r="BB28" i="18"/>
  <c r="BB29" i="18"/>
  <c r="BB30" i="18"/>
  <c r="BB31" i="18"/>
  <c r="BB32" i="18"/>
  <c r="BB33" i="18"/>
  <c r="BB34" i="18"/>
  <c r="BB35" i="18"/>
  <c r="BD15" i="18"/>
  <c r="BB15" i="18"/>
  <c r="T18" i="17"/>
  <c r="AY38" i="18"/>
  <c r="AY40" i="18" s="1"/>
  <c r="AW38" i="18"/>
  <c r="AW40" i="18" s="1"/>
  <c r="AU38" i="18"/>
  <c r="AS38" i="18"/>
  <c r="AS40" i="18" s="1"/>
  <c r="AQ38" i="18"/>
  <c r="AO38" i="18"/>
  <c r="AO40" i="18" s="1"/>
  <c r="AM38" i="18"/>
  <c r="AM40" i="18" s="1"/>
  <c r="AK38" i="18"/>
  <c r="AK40" i="18" s="1"/>
  <c r="AG38" i="18"/>
  <c r="AI38" i="18"/>
  <c r="AE38" i="18"/>
  <c r="AC38" i="18"/>
  <c r="AC40" i="18" s="1"/>
  <c r="AA38" i="18"/>
  <c r="Y38" i="18"/>
  <c r="Y40" i="18" s="1"/>
  <c r="M38" i="18"/>
  <c r="M40" i="18" s="1"/>
  <c r="N38" i="18"/>
  <c r="N40" i="18" s="1"/>
  <c r="O38" i="18"/>
  <c r="O40" i="18" s="1"/>
  <c r="P38" i="18"/>
  <c r="P40" i="18" s="1"/>
  <c r="Q38" i="18"/>
  <c r="Q40" i="18" s="1"/>
  <c r="R38" i="18"/>
  <c r="R40" i="18" s="1"/>
  <c r="S38" i="18"/>
  <c r="S40" i="18" s="1"/>
  <c r="L38" i="18"/>
  <c r="L40" i="18" s="1"/>
  <c r="AZ39" i="18"/>
  <c r="AX39" i="18"/>
  <c r="V38" i="18"/>
  <c r="V40" i="18" s="1"/>
  <c r="W38" i="18"/>
  <c r="W40" i="18" s="1"/>
  <c r="X38" i="18"/>
  <c r="X40" i="18" s="1"/>
  <c r="BU38" i="18"/>
  <c r="BU40" i="18" s="1"/>
  <c r="BS38" i="18"/>
  <c r="BS40" i="18" s="1"/>
  <c r="BO38" i="18"/>
  <c r="BO40" i="18" s="1"/>
  <c r="BK38" i="18"/>
  <c r="BK40" i="18" s="1"/>
  <c r="BH40" i="18"/>
  <c r="AZ35" i="18"/>
  <c r="AX35" i="18"/>
  <c r="AV35" i="18"/>
  <c r="AT35" i="18"/>
  <c r="AP35" i="18"/>
  <c r="AL35" i="18"/>
  <c r="AH35" i="18"/>
  <c r="AD35" i="18"/>
  <c r="Z35" i="18"/>
  <c r="AZ28" i="18"/>
  <c r="AX28" i="18"/>
  <c r="AV28" i="18"/>
  <c r="AT28" i="18"/>
  <c r="AP28" i="18"/>
  <c r="AL28" i="18"/>
  <c r="AH28" i="18"/>
  <c r="AD28" i="18"/>
  <c r="Z28" i="18"/>
  <c r="AZ30" i="18"/>
  <c r="AX30" i="18"/>
  <c r="AV30" i="18"/>
  <c r="AT30" i="18"/>
  <c r="AP30" i="18"/>
  <c r="AL30" i="18"/>
  <c r="AH30" i="18"/>
  <c r="AD30" i="18"/>
  <c r="Z30" i="18"/>
  <c r="AZ31" i="18"/>
  <c r="AX31" i="18"/>
  <c r="AV31" i="18"/>
  <c r="AT31" i="18"/>
  <c r="AP31" i="18"/>
  <c r="AL31" i="18"/>
  <c r="AH31" i="18"/>
  <c r="AD31" i="18"/>
  <c r="Z31" i="18"/>
  <c r="AZ26" i="18"/>
  <c r="AX26" i="18"/>
  <c r="AV26" i="18"/>
  <c r="AT26" i="18"/>
  <c r="AP26" i="18"/>
  <c r="AL26" i="18"/>
  <c r="AH26" i="18"/>
  <c r="AD26" i="18"/>
  <c r="Z26" i="18"/>
  <c r="AZ33" i="18"/>
  <c r="AX33" i="18"/>
  <c r="AV33" i="18"/>
  <c r="AT33" i="18"/>
  <c r="AP33" i="18"/>
  <c r="AL33" i="18"/>
  <c r="AH33" i="18"/>
  <c r="AD33" i="18"/>
  <c r="Z33" i="18"/>
  <c r="AZ34" i="18"/>
  <c r="AX34" i="18"/>
  <c r="AV34" i="18"/>
  <c r="AT34" i="18"/>
  <c r="AP34" i="18"/>
  <c r="AL34" i="18"/>
  <c r="AH34" i="18"/>
  <c r="AD34" i="18"/>
  <c r="Z34" i="18"/>
  <c r="AZ32" i="18"/>
  <c r="AX32" i="18"/>
  <c r="AV32" i="18"/>
  <c r="AT32" i="18"/>
  <c r="AP32" i="18"/>
  <c r="AL32" i="18"/>
  <c r="AH32" i="18"/>
  <c r="AD32" i="18"/>
  <c r="Z32" i="18"/>
  <c r="AZ27" i="18"/>
  <c r="AX27" i="18"/>
  <c r="AV27" i="18"/>
  <c r="AT27" i="18"/>
  <c r="AP27" i="18"/>
  <c r="AL27" i="18"/>
  <c r="AH27" i="18"/>
  <c r="AD27" i="18"/>
  <c r="Z27" i="18"/>
  <c r="AZ29" i="18"/>
  <c r="AX29" i="18"/>
  <c r="AV29" i="18"/>
  <c r="AT29" i="18"/>
  <c r="AP29" i="18"/>
  <c r="AL29" i="18"/>
  <c r="AH29" i="18"/>
  <c r="AD29" i="18"/>
  <c r="Z29" i="18"/>
  <c r="BR7" i="18"/>
  <c r="BP7" i="18"/>
  <c r="BN7" i="18"/>
  <c r="BL7" i="18"/>
  <c r="BH7" i="18"/>
  <c r="BF7" i="18"/>
  <c r="BD7" i="18"/>
  <c r="BB7" i="18"/>
  <c r="AZ7" i="18"/>
  <c r="AX7" i="18"/>
  <c r="AV7" i="18"/>
  <c r="AT7" i="18"/>
  <c r="AR7" i="18"/>
  <c r="AP7" i="18"/>
  <c r="AN7" i="18"/>
  <c r="AL7" i="18"/>
  <c r="AJ7" i="18"/>
  <c r="AH7" i="18"/>
  <c r="AF7" i="18"/>
  <c r="AD7" i="18"/>
  <c r="AB7" i="18"/>
  <c r="Z7" i="18"/>
  <c r="BR8" i="18"/>
  <c r="BP8" i="18"/>
  <c r="BN8" i="18"/>
  <c r="BL8" i="18"/>
  <c r="BH8" i="18"/>
  <c r="BF8" i="18"/>
  <c r="BD8" i="18"/>
  <c r="BB8" i="18"/>
  <c r="AZ8" i="18"/>
  <c r="AT8" i="18"/>
  <c r="AR8" i="18"/>
  <c r="AP8" i="18"/>
  <c r="AN8" i="18"/>
  <c r="AL8" i="18"/>
  <c r="AJ8" i="18"/>
  <c r="AH8" i="18"/>
  <c r="AF8" i="18"/>
  <c r="AD8" i="18"/>
  <c r="AB8" i="18"/>
  <c r="Z8" i="18"/>
  <c r="BR9" i="18"/>
  <c r="BP9" i="18"/>
  <c r="BN9" i="18"/>
  <c r="BL9" i="18"/>
  <c r="BH9" i="18"/>
  <c r="BF9" i="18"/>
  <c r="BD9" i="18"/>
  <c r="BB9" i="18"/>
  <c r="AZ9" i="18"/>
  <c r="AX9" i="18"/>
  <c r="AV9" i="18"/>
  <c r="AT9" i="18"/>
  <c r="AR9" i="18"/>
  <c r="AP9" i="18"/>
  <c r="AN9" i="18"/>
  <c r="AL9" i="18"/>
  <c r="AJ9" i="18"/>
  <c r="AH9" i="18"/>
  <c r="AF9" i="18"/>
  <c r="AD9" i="18"/>
  <c r="AB9" i="18"/>
  <c r="Z9" i="18"/>
  <c r="BR10" i="18"/>
  <c r="BP10" i="18"/>
  <c r="BN10" i="18"/>
  <c r="BL10" i="18"/>
  <c r="BH10" i="18"/>
  <c r="BF10" i="18"/>
  <c r="BD10" i="18"/>
  <c r="BB10" i="18"/>
  <c r="AZ10" i="18"/>
  <c r="AX10" i="18"/>
  <c r="AV10" i="18"/>
  <c r="AT10" i="18"/>
  <c r="AR10" i="18"/>
  <c r="AP10" i="18"/>
  <c r="AN10" i="18"/>
  <c r="AL10" i="18"/>
  <c r="AJ10" i="18"/>
  <c r="AH10" i="18"/>
  <c r="AF10" i="18"/>
  <c r="AD10" i="18"/>
  <c r="AB10" i="18"/>
  <c r="Z10" i="18"/>
  <c r="BR11" i="18"/>
  <c r="BP11" i="18"/>
  <c r="BN11" i="18"/>
  <c r="BL11" i="18"/>
  <c r="BH11" i="18"/>
  <c r="BF11" i="18"/>
  <c r="BD11" i="18"/>
  <c r="BB11" i="18"/>
  <c r="AZ11" i="18"/>
  <c r="AX11" i="18"/>
  <c r="AV11" i="18"/>
  <c r="AT11" i="18"/>
  <c r="AR11" i="18"/>
  <c r="AP11" i="18"/>
  <c r="AN11" i="18"/>
  <c r="AL11" i="18"/>
  <c r="AJ11" i="18"/>
  <c r="AH11" i="18"/>
  <c r="AF11" i="18"/>
  <c r="AD11" i="18"/>
  <c r="AB11" i="18"/>
  <c r="Z11" i="18"/>
  <c r="BR12" i="18"/>
  <c r="BP12" i="18"/>
  <c r="BN12" i="18"/>
  <c r="BL12" i="18"/>
  <c r="BH12" i="18"/>
  <c r="BF12" i="18"/>
  <c r="BD12" i="18"/>
  <c r="BB12" i="18"/>
  <c r="AZ12" i="18"/>
  <c r="AX12" i="18"/>
  <c r="AV12" i="18"/>
  <c r="AT12" i="18"/>
  <c r="AR12" i="18"/>
  <c r="AP12" i="18"/>
  <c r="AN12" i="18"/>
  <c r="AL12" i="18"/>
  <c r="AJ12" i="18"/>
  <c r="AH12" i="18"/>
  <c r="AF12" i="18"/>
  <c r="AD12" i="18"/>
  <c r="AB12" i="18"/>
  <c r="Z12" i="18"/>
  <c r="BR13" i="18"/>
  <c r="BP13" i="18"/>
  <c r="BN13" i="18"/>
  <c r="BL13" i="18"/>
  <c r="BH13" i="18"/>
  <c r="BF13" i="18"/>
  <c r="BD13" i="18"/>
  <c r="BB13" i="18"/>
  <c r="AZ13" i="18"/>
  <c r="AX13" i="18"/>
  <c r="AV13" i="18"/>
  <c r="AT13" i="18"/>
  <c r="AR13" i="18"/>
  <c r="AP13" i="18"/>
  <c r="AN13" i="18"/>
  <c r="AL13" i="18"/>
  <c r="AJ13" i="18"/>
  <c r="AH13" i="18"/>
  <c r="AF13" i="18"/>
  <c r="AD13" i="18"/>
  <c r="AB13" i="18"/>
  <c r="Z13" i="18"/>
  <c r="BR15" i="18"/>
  <c r="BP15" i="18"/>
  <c r="BN15" i="18"/>
  <c r="BL15" i="18"/>
  <c r="BH15" i="18"/>
  <c r="BF15" i="18"/>
  <c r="AZ15" i="18"/>
  <c r="AX15" i="18"/>
  <c r="AV15" i="18"/>
  <c r="AT15" i="18"/>
  <c r="AR15" i="18"/>
  <c r="AP15" i="18"/>
  <c r="AN15" i="18"/>
  <c r="AL15" i="18"/>
  <c r="AJ15" i="18"/>
  <c r="AH15" i="18"/>
  <c r="AF15" i="18"/>
  <c r="AD15" i="18"/>
  <c r="AB15" i="18"/>
  <c r="Z15" i="18"/>
  <c r="BR14" i="18"/>
  <c r="BP14" i="18"/>
  <c r="BN14" i="18"/>
  <c r="BL14" i="18"/>
  <c r="BH14" i="18"/>
  <c r="BF14" i="18"/>
  <c r="BD14" i="18"/>
  <c r="BB14" i="18"/>
  <c r="AZ14" i="18"/>
  <c r="AX14" i="18"/>
  <c r="AV14" i="18"/>
  <c r="AT14" i="18"/>
  <c r="AR14" i="18"/>
  <c r="AP14" i="18"/>
  <c r="AN14" i="18"/>
  <c r="AL14" i="18"/>
  <c r="AJ14" i="18"/>
  <c r="AH14" i="18"/>
  <c r="AF14" i="18"/>
  <c r="AD14" i="18"/>
  <c r="AB14" i="18"/>
  <c r="Z14" i="18"/>
  <c r="BR16" i="18"/>
  <c r="BP16" i="18"/>
  <c r="BN16" i="18"/>
  <c r="BL16" i="18"/>
  <c r="BH16" i="18"/>
  <c r="BF16" i="18"/>
  <c r="BD16" i="18"/>
  <c r="BB16" i="18"/>
  <c r="AZ16" i="18"/>
  <c r="AX16" i="18"/>
  <c r="AV16" i="18"/>
  <c r="AT16" i="18"/>
  <c r="AR16" i="18"/>
  <c r="AP16" i="18"/>
  <c r="AN16" i="18"/>
  <c r="AL16" i="18"/>
  <c r="AJ16" i="18"/>
  <c r="AH16" i="18"/>
  <c r="AF16" i="18"/>
  <c r="AD16" i="18"/>
  <c r="AB16" i="18"/>
  <c r="Z16" i="18"/>
  <c r="BR17" i="18"/>
  <c r="BP17" i="18"/>
  <c r="BN17" i="18"/>
  <c r="BL17" i="18"/>
  <c r="BH17" i="18"/>
  <c r="BF17" i="18"/>
  <c r="BD17" i="18"/>
  <c r="BB17" i="18"/>
  <c r="AZ17" i="18"/>
  <c r="AX17" i="18"/>
  <c r="AV17" i="18"/>
  <c r="AT17" i="18"/>
  <c r="AR17" i="18"/>
  <c r="AP17" i="18"/>
  <c r="AN17" i="18"/>
  <c r="AL17" i="18"/>
  <c r="AJ17" i="18"/>
  <c r="AH17" i="18"/>
  <c r="AF17" i="18"/>
  <c r="AD17" i="18"/>
  <c r="AB17" i="18"/>
  <c r="Z17" i="18"/>
  <c r="BR18" i="18"/>
  <c r="BP18" i="18"/>
  <c r="BN18" i="18"/>
  <c r="BL18" i="18"/>
  <c r="BH18" i="18"/>
  <c r="BF18" i="18"/>
  <c r="BD18" i="18"/>
  <c r="BB18" i="18"/>
  <c r="AZ18" i="18"/>
  <c r="AX18" i="18"/>
  <c r="AV18" i="18"/>
  <c r="AT18" i="18"/>
  <c r="AR18" i="18"/>
  <c r="AP18" i="18"/>
  <c r="AN18" i="18"/>
  <c r="AL18" i="18"/>
  <c r="AJ18" i="18"/>
  <c r="AH18" i="18"/>
  <c r="AF18" i="18"/>
  <c r="AD18" i="18"/>
  <c r="AB18" i="18"/>
  <c r="Z18" i="18"/>
  <c r="BR19" i="18"/>
  <c r="BP19" i="18"/>
  <c r="BN19" i="18"/>
  <c r="BL19" i="18"/>
  <c r="BH19" i="18"/>
  <c r="BF19" i="18"/>
  <c r="BD19" i="18"/>
  <c r="BB19" i="18"/>
  <c r="AZ19" i="18"/>
  <c r="AX19" i="18"/>
  <c r="AV19" i="18"/>
  <c r="AT19" i="18"/>
  <c r="AR19" i="18"/>
  <c r="AP19" i="18"/>
  <c r="AN19" i="18"/>
  <c r="AL19" i="18"/>
  <c r="AJ19" i="18"/>
  <c r="AH19" i="18"/>
  <c r="AF19" i="18"/>
  <c r="AD19" i="18"/>
  <c r="AB19" i="18"/>
  <c r="Z19" i="18"/>
  <c r="BR20" i="18"/>
  <c r="BP20" i="18"/>
  <c r="BN20" i="18"/>
  <c r="BL20" i="18"/>
  <c r="BH20" i="18"/>
  <c r="BF20" i="18"/>
  <c r="BD20" i="18"/>
  <c r="BB20" i="18"/>
  <c r="AZ20" i="18"/>
  <c r="AX20" i="18"/>
  <c r="AV20" i="18"/>
  <c r="AT20" i="18"/>
  <c r="AR20" i="18"/>
  <c r="AP20" i="18"/>
  <c r="AN20" i="18"/>
  <c r="AL20" i="18"/>
  <c r="AJ20" i="18"/>
  <c r="AH20" i="18"/>
  <c r="AF20" i="18"/>
  <c r="AD20" i="18"/>
  <c r="AB20" i="18"/>
  <c r="Z20" i="18"/>
  <c r="BR21" i="18"/>
  <c r="BP21" i="18"/>
  <c r="BN21" i="18"/>
  <c r="BL21" i="18"/>
  <c r="BH21" i="18"/>
  <c r="BF21" i="18"/>
  <c r="BD21" i="18"/>
  <c r="BB21" i="18"/>
  <c r="AZ21" i="18"/>
  <c r="AX21" i="18"/>
  <c r="AV21" i="18"/>
  <c r="AT21" i="18"/>
  <c r="AR21" i="18"/>
  <c r="AP21" i="18"/>
  <c r="AN21" i="18"/>
  <c r="AL21" i="18"/>
  <c r="AJ21" i="18"/>
  <c r="AH21" i="18"/>
  <c r="AF21" i="18"/>
  <c r="AD21" i="18"/>
  <c r="AB21" i="18"/>
  <c r="Z21" i="18"/>
  <c r="BR22" i="18"/>
  <c r="BP22" i="18"/>
  <c r="BN22" i="18"/>
  <c r="BL22" i="18"/>
  <c r="BH22" i="18"/>
  <c r="BF22" i="18"/>
  <c r="BD22" i="18"/>
  <c r="BB22" i="18"/>
  <c r="AZ22" i="18"/>
  <c r="AX22" i="18"/>
  <c r="AV22" i="18"/>
  <c r="AT22" i="18"/>
  <c r="AR22" i="18"/>
  <c r="AP22" i="18"/>
  <c r="AN22" i="18"/>
  <c r="AL22" i="18"/>
  <c r="AJ22" i="18"/>
  <c r="AH22" i="18"/>
  <c r="AF22" i="18"/>
  <c r="AD22" i="18"/>
  <c r="AB22" i="18"/>
  <c r="Z22" i="18"/>
  <c r="BR23" i="18"/>
  <c r="BP23" i="18"/>
  <c r="BN23" i="18"/>
  <c r="BL23" i="18"/>
  <c r="BH23" i="18"/>
  <c r="BF23" i="18"/>
  <c r="BD23" i="18"/>
  <c r="BB23" i="18"/>
  <c r="AZ23" i="18"/>
  <c r="AX23" i="18"/>
  <c r="AV23" i="18"/>
  <c r="AT23" i="18"/>
  <c r="AR23" i="18"/>
  <c r="AP23" i="18"/>
  <c r="AN23" i="18"/>
  <c r="AL23" i="18"/>
  <c r="AJ23" i="18"/>
  <c r="AH23" i="18"/>
  <c r="AF23" i="18"/>
  <c r="AD23" i="18"/>
  <c r="AB23" i="18"/>
  <c r="Z23" i="18"/>
  <c r="BR24" i="18"/>
  <c r="BP24" i="18"/>
  <c r="BN24" i="18"/>
  <c r="BL24" i="18"/>
  <c r="BH24" i="18"/>
  <c r="BF24" i="18"/>
  <c r="BD24" i="18"/>
  <c r="BB24" i="18"/>
  <c r="AZ24" i="18"/>
  <c r="AX24" i="18"/>
  <c r="AV24" i="18"/>
  <c r="AT24" i="18"/>
  <c r="AR24" i="18"/>
  <c r="AP24" i="18"/>
  <c r="AN24" i="18"/>
  <c r="AL24" i="18"/>
  <c r="AJ24" i="18"/>
  <c r="AH24" i="18"/>
  <c r="AF24" i="18"/>
  <c r="AD24" i="18"/>
  <c r="AB24" i="18"/>
  <c r="Z24" i="18"/>
  <c r="BR25" i="18"/>
  <c r="BP25" i="18"/>
  <c r="BN25" i="18"/>
  <c r="BL25" i="18"/>
  <c r="BH25" i="18"/>
  <c r="BF25" i="18"/>
  <c r="BD25" i="18"/>
  <c r="BB25" i="18"/>
  <c r="AZ25" i="18"/>
  <c r="AX25" i="18"/>
  <c r="AV25" i="18"/>
  <c r="AT25" i="18"/>
  <c r="AR25" i="18"/>
  <c r="AP25" i="18"/>
  <c r="AN25" i="18"/>
  <c r="AL25" i="18"/>
  <c r="AJ25" i="18"/>
  <c r="AH25" i="18"/>
  <c r="AF25" i="18"/>
  <c r="AD25" i="18"/>
  <c r="Z25" i="18"/>
  <c r="Y5" i="18"/>
  <c r="AC5" i="18" s="1"/>
  <c r="AG5" i="18" s="1"/>
  <c r="AK5" i="18" s="1"/>
  <c r="AO5" i="18" s="1"/>
  <c r="AS5" i="18" s="1"/>
  <c r="AW5" i="18" s="1"/>
  <c r="BA5" i="18" s="1"/>
  <c r="BE5" i="18" s="1"/>
  <c r="BK5" i="18" s="1"/>
  <c r="BO5" i="18" s="1"/>
  <c r="BS5" i="18" s="1"/>
  <c r="U40" i="18" l="1"/>
  <c r="BF40" i="18" s="1"/>
  <c r="T40" i="18"/>
  <c r="BB40" i="18" s="1"/>
  <c r="BD38" i="18"/>
  <c r="BB38" i="18"/>
  <c r="AJ38" i="18"/>
  <c r="AZ40" i="18"/>
  <c r="AX40" i="18"/>
  <c r="AH38" i="18"/>
  <c r="AF38" i="18"/>
  <c r="AD38" i="18"/>
  <c r="AP38" i="18"/>
  <c r="AR38" i="18"/>
  <c r="AT38" i="18"/>
  <c r="AB38" i="18"/>
  <c r="AV38" i="18"/>
  <c r="AG40" i="18"/>
  <c r="Z38" i="18"/>
  <c r="AL38" i="18"/>
  <c r="AX38" i="18"/>
  <c r="BL38" i="18"/>
  <c r="AQ40" i="18"/>
  <c r="AA40" i="18"/>
  <c r="AN38" i="18"/>
  <c r="AZ38" i="18"/>
  <c r="BN38" i="18"/>
  <c r="AE40" i="18"/>
  <c r="BP38" i="18"/>
  <c r="AI40" i="18"/>
  <c r="BR38" i="18"/>
  <c r="AU40" i="18"/>
  <c r="BV38" i="18"/>
  <c r="F3" i="12" l="1"/>
  <c r="T13" i="17"/>
  <c r="E22" i="17" l="1"/>
  <c r="F22" i="17"/>
  <c r="I22" i="17" s="1"/>
  <c r="D22" i="17"/>
  <c r="I13" i="17"/>
  <c r="D13" i="17"/>
  <c r="F3" i="17" l="1"/>
  <c r="I3" i="17" s="1"/>
  <c r="G15" i="17" l="1"/>
  <c r="G16" i="17"/>
  <c r="C22" i="17" l="1"/>
  <c r="C13" i="17"/>
  <c r="G10" i="17"/>
  <c r="C3" i="17"/>
  <c r="G6" i="17"/>
  <c r="G7" i="17"/>
  <c r="G8" i="17"/>
  <c r="G9" i="17"/>
  <c r="E3" i="17" l="1"/>
  <c r="D3" i="17"/>
  <c r="D27" i="17" l="1"/>
  <c r="G12" i="17"/>
  <c r="C27" i="17"/>
  <c r="BG84" i="16" l="1"/>
  <c r="BE84" i="16"/>
  <c r="BO84" i="16"/>
  <c r="BO88" i="16" s="1"/>
  <c r="BM84" i="16"/>
  <c r="BM88" i="16" s="1"/>
  <c r="W84" i="16"/>
  <c r="W88" i="16" s="1"/>
  <c r="L84" i="16"/>
  <c r="M84" i="16"/>
  <c r="N84" i="16"/>
  <c r="O84" i="16"/>
  <c r="P84" i="16"/>
  <c r="Q84" i="16"/>
  <c r="R84" i="16"/>
  <c r="S84" i="16"/>
  <c r="T84" i="16"/>
  <c r="BG10" i="16" l="1"/>
  <c r="X10" i="16"/>
  <c r="Y10" i="16"/>
  <c r="AA10" i="16"/>
  <c r="AC10" i="16"/>
  <c r="AE10" i="16"/>
  <c r="AG10" i="16"/>
  <c r="AI10" i="16"/>
  <c r="AK10" i="16"/>
  <c r="AM10" i="16"/>
  <c r="AO10" i="16"/>
  <c r="AQ10" i="16"/>
  <c r="AS10" i="16"/>
  <c r="AU10" i="16"/>
  <c r="AW10" i="16"/>
  <c r="AY10" i="16"/>
  <c r="BA10" i="16"/>
  <c r="BC10" i="16"/>
  <c r="BE10" i="16"/>
  <c r="BO56" i="16"/>
  <c r="BO54" i="16"/>
  <c r="BM56" i="16"/>
  <c r="BM54" i="16"/>
  <c r="BK54" i="16"/>
  <c r="BK56" i="16"/>
  <c r="M54" i="16"/>
  <c r="N54" i="16"/>
  <c r="O54" i="16"/>
  <c r="P54" i="16"/>
  <c r="Q54" i="16"/>
  <c r="R54" i="16"/>
  <c r="S54" i="16"/>
  <c r="T54" i="16"/>
  <c r="U54" i="16"/>
  <c r="V54" i="16"/>
  <c r="W54" i="16"/>
  <c r="X54" i="16"/>
  <c r="Y54" i="16"/>
  <c r="AA54" i="16"/>
  <c r="AC54" i="16"/>
  <c r="AE54" i="16"/>
  <c r="AG54" i="16"/>
  <c r="AI54" i="16"/>
  <c r="AK54" i="16"/>
  <c r="AM54" i="16"/>
  <c r="AO54" i="16"/>
  <c r="AQ54" i="16"/>
  <c r="AS54" i="16"/>
  <c r="AU54" i="16"/>
  <c r="AW54" i="16"/>
  <c r="AY54" i="16"/>
  <c r="BA54" i="16"/>
  <c r="BC54" i="16"/>
  <c r="BE54" i="16"/>
  <c r="BG54" i="16"/>
  <c r="BI54" i="16"/>
  <c r="L54" i="16"/>
  <c r="M56" i="16"/>
  <c r="N56" i="16"/>
  <c r="O56" i="16"/>
  <c r="P56" i="16"/>
  <c r="Q56" i="16"/>
  <c r="R56" i="16"/>
  <c r="S56" i="16"/>
  <c r="T56" i="16"/>
  <c r="U56" i="16"/>
  <c r="V56" i="16"/>
  <c r="W56" i="16"/>
  <c r="X56" i="16"/>
  <c r="Y56" i="16"/>
  <c r="Z56" i="16"/>
  <c r="AA56" i="16"/>
  <c r="AB56" i="16"/>
  <c r="AC56" i="16"/>
  <c r="AD56" i="16"/>
  <c r="AE56" i="16"/>
  <c r="AF56" i="16"/>
  <c r="AG56" i="16"/>
  <c r="AH56" i="16"/>
  <c r="AI56" i="16"/>
  <c r="AJ56" i="16"/>
  <c r="AK56" i="16"/>
  <c r="AL56" i="16"/>
  <c r="AM56" i="16"/>
  <c r="AN56" i="16"/>
  <c r="AO56" i="16"/>
  <c r="AP56" i="16"/>
  <c r="AQ56" i="16"/>
  <c r="AR56" i="16"/>
  <c r="AS56" i="16"/>
  <c r="AT56" i="16"/>
  <c r="AU56" i="16"/>
  <c r="AV56" i="16"/>
  <c r="AW56" i="16"/>
  <c r="AX56" i="16"/>
  <c r="AY56" i="16"/>
  <c r="AZ56" i="16"/>
  <c r="BA56" i="16"/>
  <c r="BC56" i="16"/>
  <c r="BE56" i="16"/>
  <c r="BG56" i="16"/>
  <c r="BI56" i="16"/>
  <c r="L56" i="16"/>
  <c r="BO78" i="16"/>
  <c r="BM78" i="16"/>
  <c r="BK78" i="16"/>
  <c r="M78" i="16"/>
  <c r="N78" i="16"/>
  <c r="O78" i="16"/>
  <c r="P78" i="16"/>
  <c r="Q78" i="16"/>
  <c r="R78" i="16"/>
  <c r="S78" i="16"/>
  <c r="T78" i="16"/>
  <c r="U78" i="16"/>
  <c r="V78" i="16"/>
  <c r="W78" i="16"/>
  <c r="X78" i="16"/>
  <c r="Y78" i="16"/>
  <c r="Z78" i="16"/>
  <c r="AA78" i="16"/>
  <c r="AB78" i="16"/>
  <c r="AC78" i="16"/>
  <c r="AD78" i="16"/>
  <c r="AE78" i="16"/>
  <c r="AF78" i="16"/>
  <c r="AG78" i="16"/>
  <c r="AH78" i="16"/>
  <c r="AI78" i="16"/>
  <c r="AJ78" i="16"/>
  <c r="AK78" i="16"/>
  <c r="AL78" i="16"/>
  <c r="AM78" i="16"/>
  <c r="AN78" i="16"/>
  <c r="AO78" i="16"/>
  <c r="AP78" i="16"/>
  <c r="AQ78" i="16"/>
  <c r="AR78" i="16"/>
  <c r="AS78" i="16"/>
  <c r="AT78" i="16"/>
  <c r="AU78" i="16"/>
  <c r="AV78" i="16"/>
  <c r="AW78" i="16"/>
  <c r="AX78" i="16"/>
  <c r="AY78" i="16"/>
  <c r="AZ78" i="16"/>
  <c r="BA78" i="16"/>
  <c r="BC78" i="16"/>
  <c r="BE78" i="16"/>
  <c r="BG78" i="16"/>
  <c r="BI78" i="16"/>
  <c r="L78" i="16"/>
  <c r="BO76" i="16"/>
  <c r="BM76" i="16"/>
  <c r="BK76" i="16"/>
  <c r="M76" i="16"/>
  <c r="N76" i="16"/>
  <c r="O76" i="16"/>
  <c r="P76" i="16"/>
  <c r="Q76" i="16"/>
  <c r="R76" i="16"/>
  <c r="S76" i="16"/>
  <c r="T76" i="16"/>
  <c r="U76" i="16"/>
  <c r="V76" i="16"/>
  <c r="W76" i="16"/>
  <c r="X76" i="16"/>
  <c r="Y76" i="16"/>
  <c r="AA76" i="16"/>
  <c r="AC76" i="16"/>
  <c r="AE76" i="16"/>
  <c r="AG76" i="16"/>
  <c r="AI76" i="16"/>
  <c r="AK76" i="16"/>
  <c r="AM76" i="16"/>
  <c r="AO76" i="16"/>
  <c r="AQ76" i="16"/>
  <c r="AS76" i="16"/>
  <c r="AU76" i="16"/>
  <c r="AW76" i="16"/>
  <c r="AY76" i="16"/>
  <c r="BA76" i="16"/>
  <c r="BC76" i="16"/>
  <c r="BE76" i="16"/>
  <c r="BG76" i="16"/>
  <c r="BI76" i="16"/>
  <c r="L76" i="16"/>
  <c r="BO73" i="16"/>
  <c r="BM73" i="16"/>
  <c r="BK73" i="16"/>
  <c r="M73" i="16"/>
  <c r="N73" i="16"/>
  <c r="O73" i="16"/>
  <c r="P73" i="16"/>
  <c r="Q73" i="16"/>
  <c r="R73" i="16"/>
  <c r="S73" i="16"/>
  <c r="T73" i="16"/>
  <c r="U73" i="16"/>
  <c r="V73" i="16"/>
  <c r="W73" i="16"/>
  <c r="X73" i="16"/>
  <c r="Y73" i="16"/>
  <c r="AA73" i="16"/>
  <c r="AC73" i="16"/>
  <c r="AE73" i="16"/>
  <c r="AG73" i="16"/>
  <c r="AI73" i="16"/>
  <c r="AK73" i="16"/>
  <c r="AM73" i="16"/>
  <c r="AO73" i="16"/>
  <c r="AQ73" i="16"/>
  <c r="AS73" i="16"/>
  <c r="AU73" i="16"/>
  <c r="AW73" i="16"/>
  <c r="AY73" i="16"/>
  <c r="BA73" i="16"/>
  <c r="BC73" i="16"/>
  <c r="BE73" i="16"/>
  <c r="BG73" i="16"/>
  <c r="BI73" i="16"/>
  <c r="L73" i="16"/>
  <c r="BO70" i="16"/>
  <c r="BM70" i="16"/>
  <c r="BK70" i="16"/>
  <c r="M70" i="16"/>
  <c r="N70" i="16"/>
  <c r="O70" i="16"/>
  <c r="P70" i="16"/>
  <c r="Q70" i="16"/>
  <c r="R70" i="16"/>
  <c r="S70" i="16"/>
  <c r="T70" i="16"/>
  <c r="U70" i="16"/>
  <c r="V70" i="16"/>
  <c r="W70" i="16"/>
  <c r="X70" i="16"/>
  <c r="Y70" i="16"/>
  <c r="AA70" i="16"/>
  <c r="AC70" i="16"/>
  <c r="AE70" i="16"/>
  <c r="AG70" i="16"/>
  <c r="AI70" i="16"/>
  <c r="AK70" i="16"/>
  <c r="AM70" i="16"/>
  <c r="AO70" i="16"/>
  <c r="AQ70" i="16"/>
  <c r="AS70" i="16"/>
  <c r="AU70" i="16"/>
  <c r="AW70" i="16"/>
  <c r="AY70" i="16"/>
  <c r="BA70" i="16"/>
  <c r="BC70" i="16"/>
  <c r="BE70" i="16"/>
  <c r="BG70" i="16"/>
  <c r="BI70" i="16"/>
  <c r="L70" i="16"/>
  <c r="BO66" i="16"/>
  <c r="BM66" i="16"/>
  <c r="BK66" i="16"/>
  <c r="M66" i="16"/>
  <c r="N66" i="16"/>
  <c r="O66" i="16"/>
  <c r="P66" i="16"/>
  <c r="Q66" i="16"/>
  <c r="R66" i="16"/>
  <c r="S66" i="16"/>
  <c r="T66" i="16"/>
  <c r="U66" i="16"/>
  <c r="V66" i="16"/>
  <c r="W66" i="16"/>
  <c r="X66" i="16"/>
  <c r="Y66" i="16"/>
  <c r="AA66" i="16"/>
  <c r="AC66" i="16"/>
  <c r="AE66" i="16"/>
  <c r="AG66" i="16"/>
  <c r="AI66" i="16"/>
  <c r="AK66" i="16"/>
  <c r="AM66" i="16"/>
  <c r="AO66" i="16"/>
  <c r="AQ66" i="16"/>
  <c r="AS66" i="16"/>
  <c r="AU66" i="16"/>
  <c r="AW66" i="16"/>
  <c r="AY66" i="16"/>
  <c r="BA66" i="16"/>
  <c r="BC66" i="16"/>
  <c r="BE66" i="16"/>
  <c r="BG66" i="16"/>
  <c r="BI66" i="16"/>
  <c r="L66" i="16"/>
  <c r="BO63" i="16"/>
  <c r="BM63" i="16"/>
  <c r="BK63" i="16"/>
  <c r="M63" i="16"/>
  <c r="N63" i="16"/>
  <c r="O63" i="16"/>
  <c r="P63" i="16"/>
  <c r="Q63" i="16"/>
  <c r="R63" i="16"/>
  <c r="S63" i="16"/>
  <c r="T63" i="16"/>
  <c r="U63" i="16"/>
  <c r="V63" i="16"/>
  <c r="W63" i="16"/>
  <c r="X63" i="16"/>
  <c r="Y63" i="16"/>
  <c r="AA63" i="16"/>
  <c r="AC63" i="16"/>
  <c r="AE63" i="16"/>
  <c r="AG63" i="16"/>
  <c r="AI63" i="16"/>
  <c r="AK63" i="16"/>
  <c r="AM63" i="16"/>
  <c r="AO63" i="16"/>
  <c r="AQ63" i="16"/>
  <c r="AS63" i="16"/>
  <c r="AU63" i="16"/>
  <c r="AW63" i="16"/>
  <c r="AY63" i="16"/>
  <c r="BA63" i="16"/>
  <c r="BC63" i="16"/>
  <c r="BE63" i="16"/>
  <c r="BG63" i="16"/>
  <c r="BI63" i="16"/>
  <c r="L63" i="16"/>
  <c r="BO60" i="16"/>
  <c r="BM60" i="16"/>
  <c r="BK60" i="16"/>
  <c r="M60" i="16"/>
  <c r="N60" i="16"/>
  <c r="O60" i="16"/>
  <c r="P60" i="16"/>
  <c r="Q60" i="16"/>
  <c r="R60" i="16"/>
  <c r="S60" i="16"/>
  <c r="T60" i="16"/>
  <c r="U60" i="16"/>
  <c r="V60" i="16"/>
  <c r="W60" i="16"/>
  <c r="X60" i="16"/>
  <c r="Y60" i="16"/>
  <c r="AA60" i="16"/>
  <c r="AC60" i="16"/>
  <c r="AE60" i="16"/>
  <c r="AG60" i="16"/>
  <c r="AI60" i="16"/>
  <c r="AK60" i="16"/>
  <c r="AM60" i="16"/>
  <c r="AO60" i="16"/>
  <c r="AQ60" i="16"/>
  <c r="AS60" i="16"/>
  <c r="AU60" i="16"/>
  <c r="AW60" i="16"/>
  <c r="AY60" i="16"/>
  <c r="BA60" i="16"/>
  <c r="BC60" i="16"/>
  <c r="BE60" i="16"/>
  <c r="BG60" i="16"/>
  <c r="BI60" i="16"/>
  <c r="L60" i="16"/>
  <c r="BO50" i="16"/>
  <c r="BM50" i="16"/>
  <c r="BK50" i="16"/>
  <c r="M50" i="16"/>
  <c r="N50" i="16"/>
  <c r="O50" i="16"/>
  <c r="P50" i="16"/>
  <c r="Q50" i="16"/>
  <c r="R50" i="16"/>
  <c r="S50" i="16"/>
  <c r="T50" i="16"/>
  <c r="U50" i="16"/>
  <c r="V50" i="16"/>
  <c r="W50" i="16"/>
  <c r="X50" i="16"/>
  <c r="Y50" i="16"/>
  <c r="AA50" i="16"/>
  <c r="AC50" i="16"/>
  <c r="AE50" i="16"/>
  <c r="AG50" i="16"/>
  <c r="AI50" i="16"/>
  <c r="AK50" i="16"/>
  <c r="AM50" i="16"/>
  <c r="AO50" i="16"/>
  <c r="AQ50" i="16"/>
  <c r="AS50" i="16"/>
  <c r="AU50" i="16"/>
  <c r="AW50" i="16"/>
  <c r="AY50" i="16"/>
  <c r="BA50" i="16"/>
  <c r="BC50" i="16"/>
  <c r="BE50" i="16"/>
  <c r="BG50" i="16"/>
  <c r="BI50" i="16"/>
  <c r="L50" i="16"/>
  <c r="BO46" i="16"/>
  <c r="BM46" i="16"/>
  <c r="BK46" i="16"/>
  <c r="M46" i="16"/>
  <c r="N46" i="16"/>
  <c r="O46" i="16"/>
  <c r="P46" i="16"/>
  <c r="Q46" i="16"/>
  <c r="R46" i="16"/>
  <c r="S46" i="16"/>
  <c r="T46" i="16"/>
  <c r="U46" i="16"/>
  <c r="V46" i="16"/>
  <c r="W46" i="16"/>
  <c r="X46" i="16"/>
  <c r="Y46" i="16"/>
  <c r="AA46" i="16"/>
  <c r="AC46" i="16"/>
  <c r="AE46" i="16"/>
  <c r="AG46" i="16"/>
  <c r="AI46" i="16"/>
  <c r="AK46" i="16"/>
  <c r="AM46" i="16"/>
  <c r="AO46" i="16"/>
  <c r="AQ46" i="16"/>
  <c r="AS46" i="16"/>
  <c r="AU46" i="16"/>
  <c r="AW46" i="16"/>
  <c r="AY46" i="16"/>
  <c r="BA46" i="16"/>
  <c r="BC46" i="16"/>
  <c r="BE46" i="16"/>
  <c r="BG46" i="16"/>
  <c r="BI46" i="16"/>
  <c r="L46" i="16"/>
  <c r="BO39" i="16"/>
  <c r="BM39" i="16"/>
  <c r="BK39" i="16"/>
  <c r="M39" i="16"/>
  <c r="N39" i="16"/>
  <c r="O39" i="16"/>
  <c r="P39" i="16"/>
  <c r="Q39" i="16"/>
  <c r="R39" i="16"/>
  <c r="S39" i="16"/>
  <c r="T39" i="16"/>
  <c r="U39" i="16"/>
  <c r="V39" i="16"/>
  <c r="W39" i="16"/>
  <c r="X39" i="16"/>
  <c r="Y39" i="16"/>
  <c r="AA39" i="16"/>
  <c r="AC39" i="16"/>
  <c r="AE39" i="16"/>
  <c r="AG39" i="16"/>
  <c r="AI39" i="16"/>
  <c r="AK39" i="16"/>
  <c r="AM39" i="16"/>
  <c r="AO39" i="16"/>
  <c r="AQ39" i="16"/>
  <c r="AS39" i="16"/>
  <c r="AU39" i="16"/>
  <c r="AW39" i="16"/>
  <c r="AY39" i="16"/>
  <c r="BA39" i="16"/>
  <c r="BC39" i="16"/>
  <c r="BE39" i="16"/>
  <c r="BG39" i="16"/>
  <c r="BI39" i="16"/>
  <c r="L39" i="16"/>
  <c r="L14" i="16"/>
  <c r="M14" i="16"/>
  <c r="N14" i="16"/>
  <c r="O14" i="16"/>
  <c r="P14" i="16"/>
  <c r="Q14" i="16"/>
  <c r="R14" i="16"/>
  <c r="S14" i="16"/>
  <c r="T14" i="16"/>
  <c r="L23" i="16"/>
  <c r="M23" i="16"/>
  <c r="N23" i="16"/>
  <c r="O23" i="16"/>
  <c r="P23" i="16"/>
  <c r="Q23" i="16"/>
  <c r="R23" i="16"/>
  <c r="S23" i="16"/>
  <c r="T23" i="16"/>
  <c r="L26" i="16"/>
  <c r="M26" i="16"/>
  <c r="N26" i="16"/>
  <c r="O26" i="16"/>
  <c r="P26" i="16"/>
  <c r="Q26" i="16"/>
  <c r="R26" i="16"/>
  <c r="S26" i="16"/>
  <c r="T26" i="16"/>
  <c r="L29" i="16"/>
  <c r="M29" i="16"/>
  <c r="N29" i="16"/>
  <c r="O29" i="16"/>
  <c r="P29" i="16"/>
  <c r="Q29" i="16"/>
  <c r="R29" i="16"/>
  <c r="S29" i="16"/>
  <c r="T29" i="16"/>
  <c r="L33" i="16"/>
  <c r="M33" i="16"/>
  <c r="N33" i="16"/>
  <c r="O33" i="16"/>
  <c r="P33" i="16"/>
  <c r="Q33" i="16"/>
  <c r="R33" i="16"/>
  <c r="S33" i="16"/>
  <c r="T33" i="16"/>
  <c r="U33" i="16"/>
  <c r="BO33" i="16"/>
  <c r="BM33" i="16"/>
  <c r="BK33" i="16"/>
  <c r="W33" i="16"/>
  <c r="X33" i="16"/>
  <c r="Y33" i="16"/>
  <c r="AA33" i="16"/>
  <c r="AC33" i="16"/>
  <c r="AE33" i="16"/>
  <c r="AG33" i="16"/>
  <c r="AI33" i="16"/>
  <c r="AK33" i="16"/>
  <c r="AM33" i="16"/>
  <c r="AO33" i="16"/>
  <c r="AQ33" i="16"/>
  <c r="AS33" i="16"/>
  <c r="AU33" i="16"/>
  <c r="AW33" i="16"/>
  <c r="AY33" i="16"/>
  <c r="BA33" i="16"/>
  <c r="BC33" i="16"/>
  <c r="BE33" i="16"/>
  <c r="BG33" i="16"/>
  <c r="BI33" i="16"/>
  <c r="V33" i="16"/>
  <c r="BO29" i="16"/>
  <c r="BM29" i="16"/>
  <c r="BK29" i="16"/>
  <c r="V29" i="16"/>
  <c r="W29" i="16"/>
  <c r="X29" i="16"/>
  <c r="Y29" i="16"/>
  <c r="AA29" i="16"/>
  <c r="AC29" i="16"/>
  <c r="AE29" i="16"/>
  <c r="AG29" i="16"/>
  <c r="AI29" i="16"/>
  <c r="AK29" i="16"/>
  <c r="AM29" i="16"/>
  <c r="AO29" i="16"/>
  <c r="AQ29" i="16"/>
  <c r="AS29" i="16"/>
  <c r="AU29" i="16"/>
  <c r="AW29" i="16"/>
  <c r="AY29" i="16"/>
  <c r="BA29" i="16"/>
  <c r="BC29" i="16"/>
  <c r="BE29" i="16"/>
  <c r="BG29" i="16"/>
  <c r="BI29" i="16"/>
  <c r="U29" i="16"/>
  <c r="BO26" i="16"/>
  <c r="BM26" i="16"/>
  <c r="BK26" i="16"/>
  <c r="V26" i="16"/>
  <c r="W26" i="16"/>
  <c r="X26" i="16"/>
  <c r="Y26" i="16"/>
  <c r="AA26" i="16"/>
  <c r="AC26" i="16"/>
  <c r="AE26" i="16"/>
  <c r="AG26" i="16"/>
  <c r="AI26" i="16"/>
  <c r="AK26" i="16"/>
  <c r="AM26" i="16"/>
  <c r="AO26" i="16"/>
  <c r="AQ26" i="16"/>
  <c r="AS26" i="16"/>
  <c r="AU26" i="16"/>
  <c r="AW26" i="16"/>
  <c r="AY26" i="16"/>
  <c r="BA26" i="16"/>
  <c r="BC26" i="16"/>
  <c r="BE26" i="16"/>
  <c r="BG26" i="16"/>
  <c r="BI26" i="16"/>
  <c r="U26" i="16"/>
  <c r="BO23" i="16"/>
  <c r="BM23" i="16"/>
  <c r="BK23" i="16"/>
  <c r="V23" i="16"/>
  <c r="W23" i="16"/>
  <c r="X23" i="16"/>
  <c r="Y23" i="16"/>
  <c r="AA23" i="16"/>
  <c r="AC23" i="16"/>
  <c r="AE23" i="16"/>
  <c r="AG23" i="16"/>
  <c r="AI23" i="16"/>
  <c r="AK23" i="16"/>
  <c r="AM23" i="16"/>
  <c r="AO23" i="16"/>
  <c r="AQ23" i="16"/>
  <c r="AS23" i="16"/>
  <c r="AU23" i="16"/>
  <c r="AW23" i="16"/>
  <c r="AY23" i="16"/>
  <c r="BA23" i="16"/>
  <c r="BC23" i="16"/>
  <c r="BE23" i="16"/>
  <c r="BG23" i="16"/>
  <c r="BI23" i="16"/>
  <c r="U23" i="16"/>
  <c r="BO14" i="16"/>
  <c r="BM14" i="16"/>
  <c r="BK14" i="16"/>
  <c r="V14" i="16"/>
  <c r="W14" i="16"/>
  <c r="X14" i="16"/>
  <c r="Y14" i="16"/>
  <c r="AA14" i="16"/>
  <c r="AC14" i="16"/>
  <c r="AE14" i="16"/>
  <c r="AG14" i="16"/>
  <c r="AI14" i="16"/>
  <c r="AK14" i="16"/>
  <c r="AM14" i="16"/>
  <c r="AO14" i="16"/>
  <c r="AQ14" i="16"/>
  <c r="AS14" i="16"/>
  <c r="AU14" i="16"/>
  <c r="AW14" i="16"/>
  <c r="AY14" i="16"/>
  <c r="BA14" i="16"/>
  <c r="BC14" i="16"/>
  <c r="BE14" i="16"/>
  <c r="BG14" i="16"/>
  <c r="BI14" i="16"/>
  <c r="U14" i="16"/>
  <c r="BP77" i="16"/>
  <c r="BN77" i="16"/>
  <c r="BL77" i="16"/>
  <c r="BJ77" i="16"/>
  <c r="BP75" i="16"/>
  <c r="BN75" i="16"/>
  <c r="BL75" i="16"/>
  <c r="BJ75" i="16"/>
  <c r="BP72" i="16"/>
  <c r="BN72" i="16"/>
  <c r="BL72" i="16"/>
  <c r="BJ72" i="16"/>
  <c r="BP69" i="16"/>
  <c r="BN69" i="16"/>
  <c r="BL69" i="16"/>
  <c r="BJ69" i="16"/>
  <c r="BP65" i="16"/>
  <c r="BN65" i="16"/>
  <c r="BL65" i="16"/>
  <c r="BJ65" i="16"/>
  <c r="BP62" i="16"/>
  <c r="BN62" i="16"/>
  <c r="BL62" i="16"/>
  <c r="BJ62" i="16"/>
  <c r="BP59" i="16"/>
  <c r="BN59" i="16"/>
  <c r="BL59" i="16"/>
  <c r="BJ59" i="16"/>
  <c r="BP55" i="16"/>
  <c r="BN55" i="16"/>
  <c r="BL55" i="16"/>
  <c r="BJ55" i="16"/>
  <c r="BP53" i="16"/>
  <c r="BN53" i="16"/>
  <c r="BL53" i="16"/>
  <c r="BJ53" i="16"/>
  <c r="BP49" i="16"/>
  <c r="BN49" i="16"/>
  <c r="BL49" i="16"/>
  <c r="BJ49" i="16"/>
  <c r="BP45" i="16"/>
  <c r="BN45" i="16"/>
  <c r="BL45" i="16"/>
  <c r="BJ45" i="16"/>
  <c r="BP38" i="16"/>
  <c r="BN38" i="16"/>
  <c r="BL38" i="16"/>
  <c r="BJ38" i="16"/>
  <c r="BP32" i="16"/>
  <c r="BN32" i="16"/>
  <c r="BL32" i="16"/>
  <c r="BJ32" i="16"/>
  <c r="BP28" i="16"/>
  <c r="BN28" i="16"/>
  <c r="BL28" i="16"/>
  <c r="BJ28" i="16"/>
  <c r="BP25" i="16"/>
  <c r="BN25" i="16"/>
  <c r="BL25" i="16"/>
  <c r="BJ25" i="16"/>
  <c r="BP22" i="16"/>
  <c r="BN22" i="16"/>
  <c r="BL22" i="16"/>
  <c r="BJ22" i="16"/>
  <c r="BP13" i="16"/>
  <c r="BN13" i="16"/>
  <c r="BL13" i="16"/>
  <c r="BJ13" i="16"/>
  <c r="BP80" i="16"/>
  <c r="BN80" i="16"/>
  <c r="BL80" i="16"/>
  <c r="BJ80" i="16"/>
  <c r="BP79" i="16"/>
  <c r="BN79" i="16"/>
  <c r="BL79" i="16"/>
  <c r="BJ79" i="16"/>
  <c r="BP71" i="16"/>
  <c r="BN71" i="16"/>
  <c r="BL71" i="16"/>
  <c r="BJ71" i="16"/>
  <c r="BP68" i="16"/>
  <c r="BN68" i="16"/>
  <c r="BL68" i="16"/>
  <c r="BJ68" i="16"/>
  <c r="BP67" i="16"/>
  <c r="BN67" i="16"/>
  <c r="BL67" i="16"/>
  <c r="BJ67" i="16"/>
  <c r="BP64" i="16"/>
  <c r="BN64" i="16"/>
  <c r="BL64" i="16"/>
  <c r="BJ64" i="16"/>
  <c r="BP61" i="16"/>
  <c r="BN61" i="16"/>
  <c r="BL61" i="16"/>
  <c r="BJ61" i="16"/>
  <c r="BP58" i="16"/>
  <c r="BN58" i="16"/>
  <c r="BL58" i="16"/>
  <c r="BJ58" i="16"/>
  <c r="BP57" i="16"/>
  <c r="BN57" i="16"/>
  <c r="BL57" i="16"/>
  <c r="BJ57" i="16"/>
  <c r="BP52" i="16"/>
  <c r="BN52" i="16"/>
  <c r="BL52" i="16"/>
  <c r="BJ52" i="16"/>
  <c r="BP51" i="16"/>
  <c r="BN51" i="16"/>
  <c r="BL51" i="16"/>
  <c r="BJ51" i="16"/>
  <c r="BP48" i="16"/>
  <c r="BN48" i="16"/>
  <c r="BL48" i="16"/>
  <c r="BJ48" i="16"/>
  <c r="BP47" i="16"/>
  <c r="BN47" i="16"/>
  <c r="BL47" i="16"/>
  <c r="BJ47" i="16"/>
  <c r="BP44" i="16"/>
  <c r="BN44" i="16"/>
  <c r="BL44" i="16"/>
  <c r="BJ44" i="16"/>
  <c r="BP43" i="16"/>
  <c r="BN43" i="16"/>
  <c r="BL43" i="16"/>
  <c r="BJ43" i="16"/>
  <c r="BP42" i="16"/>
  <c r="BN42" i="16"/>
  <c r="BL42" i="16"/>
  <c r="BJ42" i="16"/>
  <c r="BP41" i="16"/>
  <c r="BN41" i="16"/>
  <c r="BL41" i="16"/>
  <c r="BJ41" i="16"/>
  <c r="BP40" i="16"/>
  <c r="BN40" i="16"/>
  <c r="BL40" i="16"/>
  <c r="BJ40" i="16"/>
  <c r="BP37" i="16"/>
  <c r="BN37" i="16"/>
  <c r="BL37" i="16"/>
  <c r="BJ37" i="16"/>
  <c r="BP36" i="16"/>
  <c r="BN36" i="16"/>
  <c r="BL36" i="16"/>
  <c r="BJ36" i="16"/>
  <c r="BP35" i="16"/>
  <c r="BN35" i="16"/>
  <c r="BL35" i="16"/>
  <c r="BJ35" i="16"/>
  <c r="BP34" i="16"/>
  <c r="BN34" i="16"/>
  <c r="BL34" i="16"/>
  <c r="BJ34" i="16"/>
  <c r="BP31" i="16"/>
  <c r="BN31" i="16"/>
  <c r="BL31" i="16"/>
  <c r="BJ31" i="16"/>
  <c r="BP30" i="16"/>
  <c r="BN30" i="16"/>
  <c r="BL30" i="16"/>
  <c r="BJ30" i="16"/>
  <c r="BP27" i="16"/>
  <c r="BN27" i="16"/>
  <c r="BL27" i="16"/>
  <c r="BJ27" i="16"/>
  <c r="BP24" i="16"/>
  <c r="BN24" i="16"/>
  <c r="BL24" i="16"/>
  <c r="BJ24" i="16"/>
  <c r="BP21" i="16"/>
  <c r="BN21" i="16"/>
  <c r="BL21" i="16"/>
  <c r="BJ21" i="16"/>
  <c r="BP20" i="16"/>
  <c r="BN20" i="16"/>
  <c r="BL20" i="16"/>
  <c r="BJ20" i="16"/>
  <c r="BP19" i="16"/>
  <c r="BN19" i="16"/>
  <c r="BL19" i="16"/>
  <c r="BJ19" i="16"/>
  <c r="BP18" i="16"/>
  <c r="BN18" i="16"/>
  <c r="BL18" i="16"/>
  <c r="BJ18" i="16"/>
  <c r="BP17" i="16"/>
  <c r="BN17" i="16"/>
  <c r="BL17" i="16"/>
  <c r="BJ17" i="16"/>
  <c r="BP16" i="16"/>
  <c r="BN16" i="16"/>
  <c r="BL16" i="16"/>
  <c r="BJ16" i="16"/>
  <c r="BP15" i="16"/>
  <c r="BN15" i="16"/>
  <c r="BL15" i="16"/>
  <c r="BJ15" i="16"/>
  <c r="BP12" i="16"/>
  <c r="BN12" i="16"/>
  <c r="BL12" i="16"/>
  <c r="BJ12" i="16"/>
  <c r="BP11" i="16"/>
  <c r="BN11" i="16"/>
  <c r="BL11" i="16"/>
  <c r="BJ11" i="16"/>
  <c r="BK10" i="16"/>
  <c r="BM10" i="16"/>
  <c r="BO10" i="16"/>
  <c r="BI10" i="16"/>
  <c r="BP9" i="16"/>
  <c r="BN9" i="16"/>
  <c r="BL9" i="16"/>
  <c r="BJ9" i="16"/>
  <c r="BP8" i="16"/>
  <c r="BN8" i="16"/>
  <c r="BL8" i="16"/>
  <c r="BJ8" i="16"/>
  <c r="BN7" i="16"/>
  <c r="BL7" i="16"/>
  <c r="BJ7" i="16"/>
  <c r="M10" i="16"/>
  <c r="N10" i="16"/>
  <c r="O10" i="16"/>
  <c r="P10" i="16"/>
  <c r="Q10" i="16"/>
  <c r="R10" i="16"/>
  <c r="S10" i="16"/>
  <c r="T10" i="16"/>
  <c r="U10" i="16"/>
  <c r="V10" i="16"/>
  <c r="W10" i="16"/>
  <c r="L10" i="16"/>
  <c r="Q2" i="17"/>
  <c r="Q3" i="17"/>
  <c r="Q4" i="17"/>
  <c r="G24" i="17"/>
  <c r="G4" i="17"/>
  <c r="G5" i="17"/>
  <c r="G11" i="17"/>
  <c r="G14" i="17"/>
  <c r="G17" i="17"/>
  <c r="G18" i="17"/>
  <c r="G19" i="17"/>
  <c r="G20" i="17"/>
  <c r="G22" i="17"/>
  <c r="G13" i="17"/>
  <c r="G3" i="17"/>
  <c r="BL10" i="16" l="1"/>
  <c r="BN10" i="16"/>
  <c r="F27" i="17" l="1"/>
  <c r="E27" i="17"/>
  <c r="I27" i="17" l="1"/>
  <c r="G27" i="17"/>
  <c r="G26" i="17" l="1"/>
  <c r="G25" i="17"/>
  <c r="G23" i="17" l="1"/>
  <c r="BG81" i="16" l="1"/>
  <c r="L81" i="16"/>
  <c r="C113" i="16" l="1"/>
  <c r="G114" i="16" s="1"/>
  <c r="C110" i="16"/>
  <c r="H112" i="16" s="1"/>
  <c r="K108" i="16"/>
  <c r="M109" i="16" s="1"/>
  <c r="C107" i="16"/>
  <c r="H109" i="16" s="1"/>
  <c r="K105" i="16"/>
  <c r="O106" i="16" s="1"/>
  <c r="C104" i="16"/>
  <c r="G106" i="16" s="1"/>
  <c r="K102" i="16"/>
  <c r="O103" i="16" s="1"/>
  <c r="C101" i="16"/>
  <c r="G103" i="16" s="1"/>
  <c r="K99" i="16"/>
  <c r="O100" i="16" s="1"/>
  <c r="C98" i="16"/>
  <c r="G100" i="16" s="1"/>
  <c r="K96" i="16"/>
  <c r="O97" i="16" s="1"/>
  <c r="C95" i="16"/>
  <c r="G96" i="16" s="1"/>
  <c r="BS81" i="16"/>
  <c r="BQ81" i="16"/>
  <c r="BQ83" i="16" s="1"/>
  <c r="BO81" i="16"/>
  <c r="BO83" i="16" s="1"/>
  <c r="BM81" i="16"/>
  <c r="BM83" i="16" s="1"/>
  <c r="BK81" i="16"/>
  <c r="BK83" i="16" s="1"/>
  <c r="BI81" i="16"/>
  <c r="BE81" i="16"/>
  <c r="BE83" i="16" s="1"/>
  <c r="BC81" i="16"/>
  <c r="BC83" i="16" s="1"/>
  <c r="BA81" i="16"/>
  <c r="BA83" i="16" s="1"/>
  <c r="AY81" i="16"/>
  <c r="AY83" i="16" s="1"/>
  <c r="AY91" i="16" s="1"/>
  <c r="AW81" i="16"/>
  <c r="AW83" i="16" s="1"/>
  <c r="AW91" i="16" s="1"/>
  <c r="AU81" i="16"/>
  <c r="AU83" i="16" s="1"/>
  <c r="AU91" i="16" s="1"/>
  <c r="AS81" i="16"/>
  <c r="AS83" i="16" s="1"/>
  <c r="AS91" i="16" s="1"/>
  <c r="AQ81" i="16"/>
  <c r="AQ83" i="16" s="1"/>
  <c r="AQ91" i="16" s="1"/>
  <c r="AO81" i="16"/>
  <c r="AO83" i="16" s="1"/>
  <c r="AO91" i="16" s="1"/>
  <c r="AM81" i="16"/>
  <c r="AM83" i="16" s="1"/>
  <c r="AM91" i="16" s="1"/>
  <c r="AK81" i="16"/>
  <c r="AK83" i="16" s="1"/>
  <c r="AK91" i="16" s="1"/>
  <c r="AI81" i="16"/>
  <c r="AI83" i="16" s="1"/>
  <c r="AI91" i="16" s="1"/>
  <c r="AG81" i="16"/>
  <c r="AG83" i="16" s="1"/>
  <c r="AE81" i="16"/>
  <c r="AE83" i="16" s="1"/>
  <c r="AE91" i="16" s="1"/>
  <c r="AC81" i="16"/>
  <c r="AC83" i="16" s="1"/>
  <c r="AC91" i="16" s="1"/>
  <c r="AA81" i="16"/>
  <c r="AA83" i="16" s="1"/>
  <c r="AA91" i="16" s="1"/>
  <c r="Y81" i="16"/>
  <c r="Y83" i="16" s="1"/>
  <c r="X81" i="16"/>
  <c r="X83" i="16" s="1"/>
  <c r="W81" i="16"/>
  <c r="V81" i="16"/>
  <c r="U81" i="16"/>
  <c r="U83" i="16" s="1"/>
  <c r="T81" i="16"/>
  <c r="S81" i="16"/>
  <c r="S83" i="16" s="1"/>
  <c r="R81" i="16"/>
  <c r="Q81" i="16"/>
  <c r="P81" i="16"/>
  <c r="P83" i="16" s="1"/>
  <c r="P87" i="16" s="1"/>
  <c r="O81" i="16"/>
  <c r="O83" i="16" s="1"/>
  <c r="O87" i="16" s="1"/>
  <c r="N81" i="16"/>
  <c r="N83" i="16" s="1"/>
  <c r="N87" i="16" s="1"/>
  <c r="M81" i="16"/>
  <c r="M83" i="16" s="1"/>
  <c r="M87" i="16" s="1"/>
  <c r="L83" i="16"/>
  <c r="BH53" i="16"/>
  <c r="BF53" i="16"/>
  <c r="BD53" i="16"/>
  <c r="BB53" i="16"/>
  <c r="BH77" i="16"/>
  <c r="BH78" i="16" s="1"/>
  <c r="BF77" i="16"/>
  <c r="BF78" i="16" s="1"/>
  <c r="BD77" i="16"/>
  <c r="BD78" i="16" s="1"/>
  <c r="BB77" i="16"/>
  <c r="BB78" i="16" s="1"/>
  <c r="BH59" i="16"/>
  <c r="BF59" i="16"/>
  <c r="BD59" i="16"/>
  <c r="BB59" i="16"/>
  <c r="BH13" i="16"/>
  <c r="BF13" i="16"/>
  <c r="BD13" i="16"/>
  <c r="BB13" i="16"/>
  <c r="BH55" i="16"/>
  <c r="BH56" i="16" s="1"/>
  <c r="BF55" i="16"/>
  <c r="BF56" i="16" s="1"/>
  <c r="BD55" i="16"/>
  <c r="BD56" i="16" s="1"/>
  <c r="BB55" i="16"/>
  <c r="BB56" i="16" s="1"/>
  <c r="BH49" i="16"/>
  <c r="BF49" i="16"/>
  <c r="BD49" i="16"/>
  <c r="BB49" i="16"/>
  <c r="BH38" i="16"/>
  <c r="BF38" i="16"/>
  <c r="BD38" i="16"/>
  <c r="BB38" i="16"/>
  <c r="BH69" i="16"/>
  <c r="BF69" i="16"/>
  <c r="BD69" i="16"/>
  <c r="BB69" i="16"/>
  <c r="BH45" i="16"/>
  <c r="BF45" i="16"/>
  <c r="BD45" i="16"/>
  <c r="BB45" i="16"/>
  <c r="BH72" i="16"/>
  <c r="BF72" i="16"/>
  <c r="BD72" i="16"/>
  <c r="BB72" i="16"/>
  <c r="BH62" i="16"/>
  <c r="BF62" i="16"/>
  <c r="BD62" i="16"/>
  <c r="BB62" i="16"/>
  <c r="BH28" i="16"/>
  <c r="BF28" i="16"/>
  <c r="BD28" i="16"/>
  <c r="BB28" i="16"/>
  <c r="BH65" i="16"/>
  <c r="BF65" i="16"/>
  <c r="BD65" i="16"/>
  <c r="BB65" i="16"/>
  <c r="BH22" i="16"/>
  <c r="BF22" i="16"/>
  <c r="BD22" i="16"/>
  <c r="BB22" i="16"/>
  <c r="BH32" i="16"/>
  <c r="BF32" i="16"/>
  <c r="BD32" i="16"/>
  <c r="BB32" i="16"/>
  <c r="BH75" i="16"/>
  <c r="BF75" i="16"/>
  <c r="BD75" i="16"/>
  <c r="BB75" i="16"/>
  <c r="BH9" i="16"/>
  <c r="BF9" i="16"/>
  <c r="BD9" i="16"/>
  <c r="BB9" i="16"/>
  <c r="BH25" i="16"/>
  <c r="BF25" i="16"/>
  <c r="BD25" i="16"/>
  <c r="BB25" i="16"/>
  <c r="BT71" i="16"/>
  <c r="BR71" i="16"/>
  <c r="BH71" i="16"/>
  <c r="BH73" i="16" s="1"/>
  <c r="BF71" i="16"/>
  <c r="BD71" i="16"/>
  <c r="BB71" i="16"/>
  <c r="AZ71" i="16"/>
  <c r="AZ73" i="16" s="1"/>
  <c r="AX71" i="16"/>
  <c r="AX73" i="16" s="1"/>
  <c r="AV71" i="16"/>
  <c r="AV73" i="16" s="1"/>
  <c r="AT71" i="16"/>
  <c r="AT73" i="16" s="1"/>
  <c r="AR71" i="16"/>
  <c r="AR73" i="16" s="1"/>
  <c r="AP71" i="16"/>
  <c r="AP73" i="16" s="1"/>
  <c r="AN71" i="16"/>
  <c r="AN73" i="16" s="1"/>
  <c r="AL71" i="16"/>
  <c r="AL73" i="16" s="1"/>
  <c r="AJ71" i="16"/>
  <c r="AJ73" i="16" s="1"/>
  <c r="AH71" i="16"/>
  <c r="AH73" i="16" s="1"/>
  <c r="AF71" i="16"/>
  <c r="AF73" i="16" s="1"/>
  <c r="AD71" i="16"/>
  <c r="AD73" i="16" s="1"/>
  <c r="AB71" i="16"/>
  <c r="AB73" i="16" s="1"/>
  <c r="Z71" i="16"/>
  <c r="Z73" i="16" s="1"/>
  <c r="BT80" i="16"/>
  <c r="BR80" i="16"/>
  <c r="BH80" i="16"/>
  <c r="BF80" i="16"/>
  <c r="BD80" i="16"/>
  <c r="BB80" i="16"/>
  <c r="AZ80" i="16"/>
  <c r="AX80" i="16"/>
  <c r="AV80" i="16"/>
  <c r="AT80" i="16"/>
  <c r="AR80" i="16"/>
  <c r="AP80" i="16"/>
  <c r="AN80" i="16"/>
  <c r="AL80" i="16"/>
  <c r="AJ80" i="16"/>
  <c r="AH80" i="16"/>
  <c r="AF80" i="16"/>
  <c r="AD80" i="16"/>
  <c r="AB80" i="16"/>
  <c r="Z80" i="16"/>
  <c r="BT44" i="16"/>
  <c r="BR44" i="16"/>
  <c r="BH44" i="16"/>
  <c r="BF44" i="16"/>
  <c r="BD44" i="16"/>
  <c r="BB44" i="16"/>
  <c r="AZ44" i="16"/>
  <c r="AX44" i="16"/>
  <c r="AV44" i="16"/>
  <c r="AT44" i="16"/>
  <c r="AR44" i="16"/>
  <c r="AP44" i="16"/>
  <c r="AN44" i="16"/>
  <c r="AL44" i="16"/>
  <c r="AJ44" i="16"/>
  <c r="AH44" i="16"/>
  <c r="AF44" i="16"/>
  <c r="AD44" i="16"/>
  <c r="AB44" i="16"/>
  <c r="Z44" i="16"/>
  <c r="BT37" i="16"/>
  <c r="BR37" i="16"/>
  <c r="BH37" i="16"/>
  <c r="BF37" i="16"/>
  <c r="BD37" i="16"/>
  <c r="BB37" i="16"/>
  <c r="AZ37" i="16"/>
  <c r="AX37" i="16"/>
  <c r="AV37" i="16"/>
  <c r="AT37" i="16"/>
  <c r="AR37" i="16"/>
  <c r="AP37" i="16"/>
  <c r="AN37" i="16"/>
  <c r="AL37" i="16"/>
  <c r="AJ37" i="16"/>
  <c r="AH37" i="16"/>
  <c r="AF37" i="16"/>
  <c r="AD37" i="16"/>
  <c r="AB37" i="16"/>
  <c r="Z37" i="16"/>
  <c r="BT36" i="16"/>
  <c r="BR36" i="16"/>
  <c r="BH36" i="16"/>
  <c r="BF36" i="16"/>
  <c r="BD36" i="16"/>
  <c r="BB36" i="16"/>
  <c r="AZ36" i="16"/>
  <c r="AX36" i="16"/>
  <c r="AV36" i="16"/>
  <c r="AT36" i="16"/>
  <c r="AR36" i="16"/>
  <c r="AP36" i="16"/>
  <c r="AN36" i="16"/>
  <c r="AL36" i="16"/>
  <c r="AJ36" i="16"/>
  <c r="AH36" i="16"/>
  <c r="AF36" i="16"/>
  <c r="AD36" i="16"/>
  <c r="AB36" i="16"/>
  <c r="Z36" i="16"/>
  <c r="BT48" i="16"/>
  <c r="BR48" i="16"/>
  <c r="BH48" i="16"/>
  <c r="BF48" i="16"/>
  <c r="BD48" i="16"/>
  <c r="BB48" i="16"/>
  <c r="AZ48" i="16"/>
  <c r="AX48" i="16"/>
  <c r="AV48" i="16"/>
  <c r="AT48" i="16"/>
  <c r="AR48" i="16"/>
  <c r="AP48" i="16"/>
  <c r="AN48" i="16"/>
  <c r="AL48" i="16"/>
  <c r="AJ48" i="16"/>
  <c r="AH48" i="16"/>
  <c r="AF48" i="16"/>
  <c r="AD48" i="16"/>
  <c r="AB48" i="16"/>
  <c r="Z48" i="16"/>
  <c r="BT19" i="16"/>
  <c r="BR19" i="16"/>
  <c r="BH19" i="16"/>
  <c r="BF19" i="16"/>
  <c r="BD19" i="16"/>
  <c r="BB19" i="16"/>
  <c r="AZ19" i="16"/>
  <c r="AX19" i="16"/>
  <c r="AV19" i="16"/>
  <c r="AT19" i="16"/>
  <c r="AR19" i="16"/>
  <c r="AP19" i="16"/>
  <c r="AN19" i="16"/>
  <c r="AL19" i="16"/>
  <c r="AJ19" i="16"/>
  <c r="AH19" i="16"/>
  <c r="AF19" i="16"/>
  <c r="AD19" i="16"/>
  <c r="AB19" i="16"/>
  <c r="Z19" i="16"/>
  <c r="BT68" i="16"/>
  <c r="BR68" i="16"/>
  <c r="BH68" i="16"/>
  <c r="BF68" i="16"/>
  <c r="BD68" i="16"/>
  <c r="BB68" i="16"/>
  <c r="AZ68" i="16"/>
  <c r="AX68" i="16"/>
  <c r="AV68" i="16"/>
  <c r="AT68" i="16"/>
  <c r="AR68" i="16"/>
  <c r="AP68" i="16"/>
  <c r="AN68" i="16"/>
  <c r="AL68" i="16"/>
  <c r="AJ68" i="16"/>
  <c r="AH68" i="16"/>
  <c r="AF68" i="16"/>
  <c r="AD68" i="16"/>
  <c r="AB68" i="16"/>
  <c r="Z68" i="16"/>
  <c r="BT41" i="16"/>
  <c r="BR41" i="16"/>
  <c r="BH41" i="16"/>
  <c r="BF41" i="16"/>
  <c r="BD41" i="16"/>
  <c r="BB41" i="16"/>
  <c r="AZ41" i="16"/>
  <c r="AX41" i="16"/>
  <c r="AV41" i="16"/>
  <c r="AT41" i="16"/>
  <c r="AR41" i="16"/>
  <c r="AP41" i="16"/>
  <c r="AN41" i="16"/>
  <c r="AL41" i="16"/>
  <c r="AJ41" i="16"/>
  <c r="AH41" i="16"/>
  <c r="AF41" i="16"/>
  <c r="AD41" i="16"/>
  <c r="AB41" i="16"/>
  <c r="Z41" i="16"/>
  <c r="BT35" i="16"/>
  <c r="BR35" i="16"/>
  <c r="BH35" i="16"/>
  <c r="BF35" i="16"/>
  <c r="BD35" i="16"/>
  <c r="BB35" i="16"/>
  <c r="AZ35" i="16"/>
  <c r="AX35" i="16"/>
  <c r="AV35" i="16"/>
  <c r="AT35" i="16"/>
  <c r="AR35" i="16"/>
  <c r="AP35" i="16"/>
  <c r="AN35" i="16"/>
  <c r="AL35" i="16"/>
  <c r="AJ35" i="16"/>
  <c r="AH35" i="16"/>
  <c r="AF35" i="16"/>
  <c r="AD35" i="16"/>
  <c r="AB35" i="16"/>
  <c r="Z35" i="16"/>
  <c r="BT74" i="16"/>
  <c r="BR74" i="16"/>
  <c r="BH74" i="16"/>
  <c r="BH76" i="16" s="1"/>
  <c r="BF74" i="16"/>
  <c r="BF76" i="16" s="1"/>
  <c r="BD74" i="16"/>
  <c r="BD76" i="16" s="1"/>
  <c r="BB74" i="16"/>
  <c r="AZ74" i="16"/>
  <c r="AZ76" i="16" s="1"/>
  <c r="AX74" i="16"/>
  <c r="AX76" i="16" s="1"/>
  <c r="AV74" i="16"/>
  <c r="AV76" i="16" s="1"/>
  <c r="AT74" i="16"/>
  <c r="AT76" i="16" s="1"/>
  <c r="AR74" i="16"/>
  <c r="AR76" i="16" s="1"/>
  <c r="AP74" i="16"/>
  <c r="AP76" i="16" s="1"/>
  <c r="AN74" i="16"/>
  <c r="AN76" i="16" s="1"/>
  <c r="AL74" i="16"/>
  <c r="AL76" i="16" s="1"/>
  <c r="AJ74" i="16"/>
  <c r="AJ76" i="16" s="1"/>
  <c r="AH74" i="16"/>
  <c r="AH76" i="16" s="1"/>
  <c r="AF74" i="16"/>
  <c r="AF76" i="16" s="1"/>
  <c r="AD74" i="16"/>
  <c r="AD76" i="16" s="1"/>
  <c r="AB74" i="16"/>
  <c r="AB76" i="16" s="1"/>
  <c r="Z74" i="16"/>
  <c r="Z76" i="16" s="1"/>
  <c r="BT40" i="16"/>
  <c r="BR40" i="16"/>
  <c r="BH40" i="16"/>
  <c r="BF40" i="16"/>
  <c r="BD40" i="16"/>
  <c r="BB40" i="16"/>
  <c r="AZ40" i="16"/>
  <c r="AX40" i="16"/>
  <c r="AV40" i="16"/>
  <c r="AT40" i="16"/>
  <c r="AR40" i="16"/>
  <c r="AP40" i="16"/>
  <c r="AN40" i="16"/>
  <c r="AL40" i="16"/>
  <c r="AJ40" i="16"/>
  <c r="AJ46" i="16" s="1"/>
  <c r="AH40" i="16"/>
  <c r="AF40" i="16"/>
  <c r="AF46" i="16" s="1"/>
  <c r="AD40" i="16"/>
  <c r="AB40" i="16"/>
  <c r="AB46" i="16" s="1"/>
  <c r="Z40" i="16"/>
  <c r="BT79" i="16"/>
  <c r="BR79" i="16"/>
  <c r="BH79" i="16"/>
  <c r="BF79" i="16"/>
  <c r="BD79" i="16"/>
  <c r="BB79" i="16"/>
  <c r="AZ79" i="16"/>
  <c r="AX79" i="16"/>
  <c r="AV79" i="16"/>
  <c r="AT79" i="16"/>
  <c r="AR79" i="16"/>
  <c r="AP79" i="16"/>
  <c r="AN79" i="16"/>
  <c r="AL79" i="16"/>
  <c r="AJ79" i="16"/>
  <c r="AH79" i="16"/>
  <c r="AF79" i="16"/>
  <c r="AD79" i="16"/>
  <c r="AB79" i="16"/>
  <c r="Z79" i="16"/>
  <c r="BT20" i="16"/>
  <c r="BR20" i="16"/>
  <c r="BH20" i="16"/>
  <c r="BF20" i="16"/>
  <c r="BD20" i="16"/>
  <c r="BB20" i="16"/>
  <c r="AZ20" i="16"/>
  <c r="AX20" i="16"/>
  <c r="AV20" i="16"/>
  <c r="AT20" i="16"/>
  <c r="AR20" i="16"/>
  <c r="AP20" i="16"/>
  <c r="AN20" i="16"/>
  <c r="AL20" i="16"/>
  <c r="AJ20" i="16"/>
  <c r="AH20" i="16"/>
  <c r="AF20" i="16"/>
  <c r="AD20" i="16"/>
  <c r="AB20" i="16"/>
  <c r="Z20" i="16"/>
  <c r="BT34" i="16"/>
  <c r="BR34" i="16"/>
  <c r="BH34" i="16"/>
  <c r="BF34" i="16"/>
  <c r="BD34" i="16"/>
  <c r="BB34" i="16"/>
  <c r="AZ34" i="16"/>
  <c r="AX34" i="16"/>
  <c r="AV34" i="16"/>
  <c r="AT34" i="16"/>
  <c r="AR34" i="16"/>
  <c r="AP34" i="16"/>
  <c r="AN34" i="16"/>
  <c r="AL34" i="16"/>
  <c r="AJ34" i="16"/>
  <c r="AH34" i="16"/>
  <c r="AF34" i="16"/>
  <c r="AD34" i="16"/>
  <c r="AB34" i="16"/>
  <c r="Z34" i="16"/>
  <c r="BT18" i="16"/>
  <c r="BR18" i="16"/>
  <c r="BH18" i="16"/>
  <c r="BF18" i="16"/>
  <c r="BD18" i="16"/>
  <c r="BB18" i="16"/>
  <c r="AZ18" i="16"/>
  <c r="AX18" i="16"/>
  <c r="AV18" i="16"/>
  <c r="AT18" i="16"/>
  <c r="AR18" i="16"/>
  <c r="AP18" i="16"/>
  <c r="AN18" i="16"/>
  <c r="AL18" i="16"/>
  <c r="AJ18" i="16"/>
  <c r="AH18" i="16"/>
  <c r="AF18" i="16"/>
  <c r="AD18" i="16"/>
  <c r="AB18" i="16"/>
  <c r="Z18" i="16"/>
  <c r="BT21" i="16"/>
  <c r="BR21" i="16"/>
  <c r="BH21" i="16"/>
  <c r="BF21" i="16"/>
  <c r="BD21" i="16"/>
  <c r="BB21" i="16"/>
  <c r="AZ21" i="16"/>
  <c r="AX21" i="16"/>
  <c r="AV21" i="16"/>
  <c r="AT21" i="16"/>
  <c r="AR21" i="16"/>
  <c r="AP21" i="16"/>
  <c r="AN21" i="16"/>
  <c r="AL21" i="16"/>
  <c r="AJ21" i="16"/>
  <c r="AH21" i="16"/>
  <c r="AF21" i="16"/>
  <c r="AD21" i="16"/>
  <c r="AB21" i="16"/>
  <c r="Z21" i="16"/>
  <c r="BT17" i="16"/>
  <c r="BR17" i="16"/>
  <c r="BH17" i="16"/>
  <c r="BF17" i="16"/>
  <c r="BD17" i="16"/>
  <c r="BB17" i="16"/>
  <c r="AZ17" i="16"/>
  <c r="AX17" i="16"/>
  <c r="AV17" i="16"/>
  <c r="AT17" i="16"/>
  <c r="AR17" i="16"/>
  <c r="AP17" i="16"/>
  <c r="AN17" i="16"/>
  <c r="AL17" i="16"/>
  <c r="AJ17" i="16"/>
  <c r="AH17" i="16"/>
  <c r="AF17" i="16"/>
  <c r="AD17" i="16"/>
  <c r="AB17" i="16"/>
  <c r="Z17" i="16"/>
  <c r="BT8" i="16"/>
  <c r="BR8" i="16"/>
  <c r="BH8" i="16"/>
  <c r="BF8" i="16"/>
  <c r="BD8" i="16"/>
  <c r="BB8" i="16"/>
  <c r="AZ8" i="16"/>
  <c r="AX8" i="16"/>
  <c r="AV8" i="16"/>
  <c r="AT8" i="16"/>
  <c r="AR8" i="16"/>
  <c r="AP8" i="16"/>
  <c r="AN8" i="16"/>
  <c r="AL8" i="16"/>
  <c r="AJ8" i="16"/>
  <c r="AH8" i="16"/>
  <c r="AF8" i="16"/>
  <c r="AD8" i="16"/>
  <c r="AB8" i="16"/>
  <c r="Z8" i="16"/>
  <c r="BT64" i="16"/>
  <c r="BR64" i="16"/>
  <c r="BH64" i="16"/>
  <c r="BF64" i="16"/>
  <c r="BD64" i="16"/>
  <c r="BB64" i="16"/>
  <c r="AZ64" i="16"/>
  <c r="AZ66" i="16" s="1"/>
  <c r="AX64" i="16"/>
  <c r="AX66" i="16" s="1"/>
  <c r="AV64" i="16"/>
  <c r="AV66" i="16" s="1"/>
  <c r="AT64" i="16"/>
  <c r="AT66" i="16" s="1"/>
  <c r="AR64" i="16"/>
  <c r="AR66" i="16" s="1"/>
  <c r="AP64" i="16"/>
  <c r="AP66" i="16" s="1"/>
  <c r="AN64" i="16"/>
  <c r="AN66" i="16" s="1"/>
  <c r="AL64" i="16"/>
  <c r="AL66" i="16" s="1"/>
  <c r="AJ64" i="16"/>
  <c r="AJ66" i="16" s="1"/>
  <c r="AH64" i="16"/>
  <c r="AH66" i="16" s="1"/>
  <c r="AF64" i="16"/>
  <c r="AF66" i="16" s="1"/>
  <c r="AD64" i="16"/>
  <c r="AD66" i="16" s="1"/>
  <c r="AB64" i="16"/>
  <c r="AB66" i="16" s="1"/>
  <c r="Z64" i="16"/>
  <c r="Z66" i="16" s="1"/>
  <c r="BT31" i="16"/>
  <c r="BR31" i="16"/>
  <c r="BH31" i="16"/>
  <c r="BF31" i="16"/>
  <c r="BD31" i="16"/>
  <c r="BB31" i="16"/>
  <c r="AZ31" i="16"/>
  <c r="AX31" i="16"/>
  <c r="AV31" i="16"/>
  <c r="AT31" i="16"/>
  <c r="AR31" i="16"/>
  <c r="AP31" i="16"/>
  <c r="AN31" i="16"/>
  <c r="AL31" i="16"/>
  <c r="AJ31" i="16"/>
  <c r="AH31" i="16"/>
  <c r="AF31" i="16"/>
  <c r="AD31" i="16"/>
  <c r="AB31" i="16"/>
  <c r="Z31" i="16"/>
  <c r="BT61" i="16"/>
  <c r="BR61" i="16"/>
  <c r="BH61" i="16"/>
  <c r="BF61" i="16"/>
  <c r="BD61" i="16"/>
  <c r="BB61" i="16"/>
  <c r="AZ61" i="16"/>
  <c r="AZ63" i="16" s="1"/>
  <c r="AX61" i="16"/>
  <c r="AX63" i="16" s="1"/>
  <c r="AV61" i="16"/>
  <c r="AV63" i="16" s="1"/>
  <c r="AT61" i="16"/>
  <c r="AT63" i="16" s="1"/>
  <c r="AR61" i="16"/>
  <c r="AR63" i="16" s="1"/>
  <c r="AP61" i="16"/>
  <c r="AP63" i="16" s="1"/>
  <c r="AN61" i="16"/>
  <c r="AN63" i="16" s="1"/>
  <c r="AL61" i="16"/>
  <c r="AL63" i="16" s="1"/>
  <c r="AJ61" i="16"/>
  <c r="AJ63" i="16" s="1"/>
  <c r="AH61" i="16"/>
  <c r="AH63" i="16" s="1"/>
  <c r="AF61" i="16"/>
  <c r="AF63" i="16" s="1"/>
  <c r="AD61" i="16"/>
  <c r="AD63" i="16" s="1"/>
  <c r="AB61" i="16"/>
  <c r="AB63" i="16" s="1"/>
  <c r="Z61" i="16"/>
  <c r="Z63" i="16" s="1"/>
  <c r="BT30" i="16"/>
  <c r="BR30" i="16"/>
  <c r="BH30" i="16"/>
  <c r="BF30" i="16"/>
  <c r="BD30" i="16"/>
  <c r="BB30" i="16"/>
  <c r="AZ30" i="16"/>
  <c r="AX30" i="16"/>
  <c r="AV30" i="16"/>
  <c r="AT30" i="16"/>
  <c r="AR30" i="16"/>
  <c r="AP30" i="16"/>
  <c r="AN30" i="16"/>
  <c r="AL30" i="16"/>
  <c r="AJ30" i="16"/>
  <c r="AH30" i="16"/>
  <c r="AF30" i="16"/>
  <c r="AD30" i="16"/>
  <c r="AB30" i="16"/>
  <c r="Z30" i="16"/>
  <c r="BT27" i="16"/>
  <c r="BR27" i="16"/>
  <c r="BH27" i="16"/>
  <c r="BF27" i="16"/>
  <c r="BD27" i="16"/>
  <c r="BD29" i="16" s="1"/>
  <c r="BB27" i="16"/>
  <c r="AZ27" i="16"/>
  <c r="AZ29" i="16" s="1"/>
  <c r="AX27" i="16"/>
  <c r="AX29" i="16" s="1"/>
  <c r="AV27" i="16"/>
  <c r="AV29" i="16" s="1"/>
  <c r="AT27" i="16"/>
  <c r="AT29" i="16" s="1"/>
  <c r="AR27" i="16"/>
  <c r="AR29" i="16" s="1"/>
  <c r="AP27" i="16"/>
  <c r="AP29" i="16" s="1"/>
  <c r="AN27" i="16"/>
  <c r="AN29" i="16" s="1"/>
  <c r="AL27" i="16"/>
  <c r="AL29" i="16" s="1"/>
  <c r="AJ27" i="16"/>
  <c r="AJ29" i="16" s="1"/>
  <c r="AH27" i="16"/>
  <c r="AH29" i="16" s="1"/>
  <c r="AF27" i="16"/>
  <c r="AF29" i="16" s="1"/>
  <c r="AD27" i="16"/>
  <c r="AD29" i="16" s="1"/>
  <c r="AB27" i="16"/>
  <c r="AB29" i="16" s="1"/>
  <c r="Z27" i="16"/>
  <c r="Z29" i="16" s="1"/>
  <c r="BT67" i="16"/>
  <c r="BR67" i="16"/>
  <c r="BH67" i="16"/>
  <c r="BF67" i="16"/>
  <c r="BD67" i="16"/>
  <c r="BB67" i="16"/>
  <c r="AZ67" i="16"/>
  <c r="AX67" i="16"/>
  <c r="AV67" i="16"/>
  <c r="AT67" i="16"/>
  <c r="AR67" i="16"/>
  <c r="AP67" i="16"/>
  <c r="AN67" i="16"/>
  <c r="AL67" i="16"/>
  <c r="AJ67" i="16"/>
  <c r="AJ70" i="16" s="1"/>
  <c r="AH67" i="16"/>
  <c r="AF67" i="16"/>
  <c r="AF70" i="16" s="1"/>
  <c r="AD67" i="16"/>
  <c r="AB67" i="16"/>
  <c r="Z67" i="16"/>
  <c r="BT42" i="16"/>
  <c r="BR42" i="16"/>
  <c r="BH42" i="16"/>
  <c r="BF42" i="16"/>
  <c r="BD42" i="16"/>
  <c r="BB42" i="16"/>
  <c r="AZ42" i="16"/>
  <c r="AX42" i="16"/>
  <c r="AV42" i="16"/>
  <c r="AT42" i="16"/>
  <c r="AR42" i="16"/>
  <c r="AP42" i="16"/>
  <c r="AN42" i="16"/>
  <c r="AL42" i="16"/>
  <c r="AJ42" i="16"/>
  <c r="AH42" i="16"/>
  <c r="AF42" i="16"/>
  <c r="AD42" i="16"/>
  <c r="AB42" i="16"/>
  <c r="Z42" i="16"/>
  <c r="BT47" i="16"/>
  <c r="BR47" i="16"/>
  <c r="BH47" i="16"/>
  <c r="BF47" i="16"/>
  <c r="BD47" i="16"/>
  <c r="BB47" i="16"/>
  <c r="BB50" i="16" s="1"/>
  <c r="AZ47" i="16"/>
  <c r="AZ50" i="16" s="1"/>
  <c r="AX47" i="16"/>
  <c r="AX50" i="16" s="1"/>
  <c r="AV47" i="16"/>
  <c r="AV50" i="16" s="1"/>
  <c r="AT47" i="16"/>
  <c r="AR47" i="16"/>
  <c r="AP47" i="16"/>
  <c r="AN47" i="16"/>
  <c r="AL47" i="16"/>
  <c r="AL50" i="16" s="1"/>
  <c r="AJ47" i="16"/>
  <c r="AJ50" i="16" s="1"/>
  <c r="AH47" i="16"/>
  <c r="AH50" i="16" s="1"/>
  <c r="AF47" i="16"/>
  <c r="AF50" i="16" s="1"/>
  <c r="AD47" i="16"/>
  <c r="AB47" i="16"/>
  <c r="Z47" i="16"/>
  <c r="BT12" i="16"/>
  <c r="BR12" i="16"/>
  <c r="BH12" i="16"/>
  <c r="BF12" i="16"/>
  <c r="BD12" i="16"/>
  <c r="BB12" i="16"/>
  <c r="AZ12" i="16"/>
  <c r="AX12" i="16"/>
  <c r="AV12" i="16"/>
  <c r="AT12" i="16"/>
  <c r="AR12" i="16"/>
  <c r="AP12" i="16"/>
  <c r="AN12" i="16"/>
  <c r="AL12" i="16"/>
  <c r="AJ12" i="16"/>
  <c r="AH12" i="16"/>
  <c r="AF12" i="16"/>
  <c r="AD12" i="16"/>
  <c r="AB12" i="16"/>
  <c r="Z12" i="16"/>
  <c r="BT52" i="16"/>
  <c r="BR52" i="16"/>
  <c r="BH52" i="16"/>
  <c r="BF52" i="16"/>
  <c r="BD52" i="16"/>
  <c r="BB52" i="16"/>
  <c r="AZ52" i="16"/>
  <c r="AX52" i="16"/>
  <c r="AV52" i="16"/>
  <c r="AT52" i="16"/>
  <c r="AR52" i="16"/>
  <c r="AP52" i="16"/>
  <c r="AN52" i="16"/>
  <c r="AL52" i="16"/>
  <c r="AJ52" i="16"/>
  <c r="AH52" i="16"/>
  <c r="AF52" i="16"/>
  <c r="AD52" i="16"/>
  <c r="AB52" i="16"/>
  <c r="Z52" i="16"/>
  <c r="BT57" i="16"/>
  <c r="BR57" i="16"/>
  <c r="BH57" i="16"/>
  <c r="BF57" i="16"/>
  <c r="BD57" i="16"/>
  <c r="BB57" i="16"/>
  <c r="AZ57" i="16"/>
  <c r="AX57" i="16"/>
  <c r="AV57" i="16"/>
  <c r="AT57" i="16"/>
  <c r="AR57" i="16"/>
  <c r="AP57" i="16"/>
  <c r="AN57" i="16"/>
  <c r="AL57" i="16"/>
  <c r="AJ57" i="16"/>
  <c r="AH57" i="16"/>
  <c r="AF57" i="16"/>
  <c r="AD57" i="16"/>
  <c r="AB57" i="16"/>
  <c r="Z57" i="16"/>
  <c r="BT51" i="16"/>
  <c r="BR51" i="16"/>
  <c r="BH51" i="16"/>
  <c r="BF51" i="16"/>
  <c r="BD51" i="16"/>
  <c r="BD54" i="16" s="1"/>
  <c r="BB51" i="16"/>
  <c r="BB54" i="16" s="1"/>
  <c r="AZ51" i="16"/>
  <c r="AZ54" i="16" s="1"/>
  <c r="AX51" i="16"/>
  <c r="AX54" i="16" s="1"/>
  <c r="AV51" i="16"/>
  <c r="AT51" i="16"/>
  <c r="AT54" i="16" s="1"/>
  <c r="AR51" i="16"/>
  <c r="AP51" i="16"/>
  <c r="AN51" i="16"/>
  <c r="AL51" i="16"/>
  <c r="AJ51" i="16"/>
  <c r="AJ54" i="16" s="1"/>
  <c r="AH51" i="16"/>
  <c r="AF51" i="16"/>
  <c r="AF54" i="16" s="1"/>
  <c r="AD51" i="16"/>
  <c r="AD54" i="16" s="1"/>
  <c r="AB51" i="16"/>
  <c r="AB54" i="16" s="1"/>
  <c r="Z51" i="16"/>
  <c r="Z54" i="16" s="1"/>
  <c r="BT24" i="16"/>
  <c r="BR24" i="16"/>
  <c r="BH24" i="16"/>
  <c r="BF24" i="16"/>
  <c r="BD24" i="16"/>
  <c r="BD26" i="16" s="1"/>
  <c r="BB24" i="16"/>
  <c r="AZ24" i="16"/>
  <c r="AZ26" i="16" s="1"/>
  <c r="AX24" i="16"/>
  <c r="AX26" i="16" s="1"/>
  <c r="AV24" i="16"/>
  <c r="AV26" i="16" s="1"/>
  <c r="AT24" i="16"/>
  <c r="AT26" i="16" s="1"/>
  <c r="AR24" i="16"/>
  <c r="AR26" i="16" s="1"/>
  <c r="AP24" i="16"/>
  <c r="AP26" i="16" s="1"/>
  <c r="AN24" i="16"/>
  <c r="AN26" i="16" s="1"/>
  <c r="AL24" i="16"/>
  <c r="AL26" i="16" s="1"/>
  <c r="AJ24" i="16"/>
  <c r="AJ26" i="16" s="1"/>
  <c r="AH24" i="16"/>
  <c r="AH26" i="16" s="1"/>
  <c r="AF24" i="16"/>
  <c r="AF26" i="16" s="1"/>
  <c r="AD24" i="16"/>
  <c r="AD26" i="16" s="1"/>
  <c r="AB24" i="16"/>
  <c r="AB26" i="16" s="1"/>
  <c r="Z24" i="16"/>
  <c r="Z26" i="16" s="1"/>
  <c r="BT43" i="16"/>
  <c r="BR43" i="16"/>
  <c r="BH43" i="16"/>
  <c r="BF43" i="16"/>
  <c r="BD43" i="16"/>
  <c r="BB43" i="16"/>
  <c r="AZ43" i="16"/>
  <c r="AX43" i="16"/>
  <c r="AV43" i="16"/>
  <c r="AT43" i="16"/>
  <c r="AR43" i="16"/>
  <c r="AP43" i="16"/>
  <c r="AN43" i="16"/>
  <c r="AL43" i="16"/>
  <c r="AJ43" i="16"/>
  <c r="AH43" i="16"/>
  <c r="AF43" i="16"/>
  <c r="AD43" i="16"/>
  <c r="AB43" i="16"/>
  <c r="Z43" i="16"/>
  <c r="BT58" i="16"/>
  <c r="BR58" i="16"/>
  <c r="BH58" i="16"/>
  <c r="BF58" i="16"/>
  <c r="BD58" i="16"/>
  <c r="BB58" i="16"/>
  <c r="AZ58" i="16"/>
  <c r="AX58" i="16"/>
  <c r="AV58" i="16"/>
  <c r="AT58" i="16"/>
  <c r="AR58" i="16"/>
  <c r="AP58" i="16"/>
  <c r="AN58" i="16"/>
  <c r="AL58" i="16"/>
  <c r="AJ58" i="16"/>
  <c r="AH58" i="16"/>
  <c r="AF58" i="16"/>
  <c r="AD58" i="16"/>
  <c r="AB58" i="16"/>
  <c r="Z58" i="16"/>
  <c r="BT16" i="16"/>
  <c r="BR16" i="16"/>
  <c r="BH16" i="16"/>
  <c r="BF16" i="16"/>
  <c r="BD16" i="16"/>
  <c r="BB16" i="16"/>
  <c r="AZ16" i="16"/>
  <c r="AX16" i="16"/>
  <c r="AV16" i="16"/>
  <c r="AT16" i="16"/>
  <c r="AR16" i="16"/>
  <c r="AP16" i="16"/>
  <c r="AN16" i="16"/>
  <c r="AL16" i="16"/>
  <c r="AJ16" i="16"/>
  <c r="AH16" i="16"/>
  <c r="AF16" i="16"/>
  <c r="AD16" i="16"/>
  <c r="AB16" i="16"/>
  <c r="Z16" i="16"/>
  <c r="BT15" i="16"/>
  <c r="BR15" i="16"/>
  <c r="BH15" i="16"/>
  <c r="BF15" i="16"/>
  <c r="BD15" i="16"/>
  <c r="BB15" i="16"/>
  <c r="AZ15" i="16"/>
  <c r="AX15" i="16"/>
  <c r="AV15" i="16"/>
  <c r="AT15" i="16"/>
  <c r="AR15" i="16"/>
  <c r="AP15" i="16"/>
  <c r="AN15" i="16"/>
  <c r="AL15" i="16"/>
  <c r="AJ15" i="16"/>
  <c r="AH15" i="16"/>
  <c r="AF15" i="16"/>
  <c r="AD15" i="16"/>
  <c r="AB15" i="16"/>
  <c r="Z15" i="16"/>
  <c r="BT11" i="16"/>
  <c r="BR11" i="16"/>
  <c r="BH11" i="16"/>
  <c r="BF11" i="16"/>
  <c r="BD11" i="16"/>
  <c r="BB11" i="16"/>
  <c r="AZ11" i="16"/>
  <c r="AZ14" i="16" s="1"/>
  <c r="AX11" i="16"/>
  <c r="AX14" i="16" s="1"/>
  <c r="AV11" i="16"/>
  <c r="AV14" i="16" s="1"/>
  <c r="AT11" i="16"/>
  <c r="AR11" i="16"/>
  <c r="AP11" i="16"/>
  <c r="AN11" i="16"/>
  <c r="AL11" i="16"/>
  <c r="AL14" i="16" s="1"/>
  <c r="AJ11" i="16"/>
  <c r="AJ14" i="16" s="1"/>
  <c r="AH11" i="16"/>
  <c r="AH14" i="16" s="1"/>
  <c r="AF11" i="16"/>
  <c r="AF14" i="16" s="1"/>
  <c r="AD11" i="16"/>
  <c r="AB11" i="16"/>
  <c r="AB14" i="16" s="1"/>
  <c r="Z11" i="16"/>
  <c r="BT7" i="16"/>
  <c r="BR7" i="16"/>
  <c r="BP7" i="16"/>
  <c r="BP10" i="16" s="1"/>
  <c r="BH7" i="16"/>
  <c r="BF7" i="16"/>
  <c r="BD7" i="16"/>
  <c r="BB7" i="16"/>
  <c r="AZ7" i="16"/>
  <c r="AX7" i="16"/>
  <c r="AV7" i="16"/>
  <c r="AT7" i="16"/>
  <c r="AR7" i="16"/>
  <c r="AR10" i="16" s="1"/>
  <c r="AP7" i="16"/>
  <c r="AN7" i="16"/>
  <c r="AL7" i="16"/>
  <c r="AJ7" i="16"/>
  <c r="AJ10" i="16" s="1"/>
  <c r="AH7" i="16"/>
  <c r="AF7" i="16"/>
  <c r="AF10" i="16" s="1"/>
  <c r="AD7" i="16"/>
  <c r="AD10" i="16" s="1"/>
  <c r="AB7" i="16"/>
  <c r="AB10" i="16" s="1"/>
  <c r="Z7" i="16"/>
  <c r="Y5" i="16"/>
  <c r="AC5" i="16" s="1"/>
  <c r="AG5" i="16" s="1"/>
  <c r="AK5" i="16" s="1"/>
  <c r="AO5" i="16" s="1"/>
  <c r="AS5" i="16" s="1"/>
  <c r="AW5" i="16" s="1"/>
  <c r="BA5" i="16" s="1"/>
  <c r="BE5" i="16" s="1"/>
  <c r="BI5" i="16" s="1"/>
  <c r="BM5" i="16" s="1"/>
  <c r="BQ5" i="16" s="1"/>
  <c r="AT10" i="16" l="1"/>
  <c r="AP10" i="16"/>
  <c r="AV54" i="16"/>
  <c r="AH54" i="16"/>
  <c r="BF54" i="16"/>
  <c r="Z10" i="16"/>
  <c r="AL54" i="16"/>
  <c r="AN54" i="16"/>
  <c r="AP54" i="16"/>
  <c r="AR54" i="16"/>
  <c r="AN14" i="16"/>
  <c r="AN50" i="16"/>
  <c r="BD50" i="16"/>
  <c r="AH10" i="16"/>
  <c r="AZ10" i="16"/>
  <c r="AP50" i="16"/>
  <c r="Z14" i="16"/>
  <c r="AR50" i="16"/>
  <c r="AV10" i="16"/>
  <c r="BB73" i="16"/>
  <c r="AX10" i="16"/>
  <c r="AP14" i="16"/>
  <c r="Z50" i="16"/>
  <c r="AL10" i="16"/>
  <c r="BB10" i="16"/>
  <c r="AR14" i="16"/>
  <c r="BH54" i="16"/>
  <c r="AB50" i="16"/>
  <c r="AN10" i="16"/>
  <c r="BD10" i="16"/>
  <c r="AD14" i="16"/>
  <c r="AT14" i="16"/>
  <c r="BB26" i="16"/>
  <c r="AD50" i="16"/>
  <c r="AT50" i="16"/>
  <c r="BB29" i="16"/>
  <c r="AT70" i="16"/>
  <c r="BB76" i="16"/>
  <c r="BD70" i="16"/>
  <c r="BD63" i="16"/>
  <c r="AL70" i="16"/>
  <c r="AB70" i="16"/>
  <c r="AZ70" i="16"/>
  <c r="BB63" i="16"/>
  <c r="AN60" i="16"/>
  <c r="BD73" i="16"/>
  <c r="AP60" i="16"/>
  <c r="AH70" i="16"/>
  <c r="BF70" i="16"/>
  <c r="Z33" i="16"/>
  <c r="AX33" i="16"/>
  <c r="BF73" i="16"/>
  <c r="AR46" i="16"/>
  <c r="AV70" i="16"/>
  <c r="Z70" i="16"/>
  <c r="AX70" i="16"/>
  <c r="AL60" i="16"/>
  <c r="AD70" i="16"/>
  <c r="BB70" i="16"/>
  <c r="BH70" i="16"/>
  <c r="BD66" i="16"/>
  <c r="AP70" i="16"/>
  <c r="BF66" i="16"/>
  <c r="BB66" i="16"/>
  <c r="AN70" i="16"/>
  <c r="AR70" i="16"/>
  <c r="BH66" i="16"/>
  <c r="AR60" i="16"/>
  <c r="AT60" i="16"/>
  <c r="AD60" i="16"/>
  <c r="BB60" i="16"/>
  <c r="AF60" i="16"/>
  <c r="BF60" i="16"/>
  <c r="AN46" i="16"/>
  <c r="BD60" i="16"/>
  <c r="AH60" i="16"/>
  <c r="AJ60" i="16"/>
  <c r="BH60" i="16"/>
  <c r="BF63" i="16"/>
  <c r="AV60" i="16"/>
  <c r="Z60" i="16"/>
  <c r="AX60" i="16"/>
  <c r="BH63" i="16"/>
  <c r="AB60" i="16"/>
  <c r="AZ60" i="16"/>
  <c r="BB46" i="16"/>
  <c r="AN33" i="16"/>
  <c r="AF39" i="16"/>
  <c r="BF50" i="16"/>
  <c r="AH46" i="16"/>
  <c r="BF46" i="16"/>
  <c r="AD46" i="16"/>
  <c r="BD46" i="16"/>
  <c r="BH50" i="16"/>
  <c r="AR33" i="16"/>
  <c r="AJ39" i="16"/>
  <c r="BH46" i="16"/>
  <c r="AL46" i="16"/>
  <c r="AP46" i="16"/>
  <c r="AD33" i="16"/>
  <c r="BB33" i="16"/>
  <c r="AT39" i="16"/>
  <c r="AT46" i="16"/>
  <c r="AV46" i="16"/>
  <c r="AX46" i="16"/>
  <c r="Z46" i="16"/>
  <c r="AZ46" i="16"/>
  <c r="BD39" i="16"/>
  <c r="BH39" i="16"/>
  <c r="AT33" i="16"/>
  <c r="AL39" i="16"/>
  <c r="AV33" i="16"/>
  <c r="AN39" i="16"/>
  <c r="BF14" i="16"/>
  <c r="AP39" i="16"/>
  <c r="AL33" i="16"/>
  <c r="AD39" i="16"/>
  <c r="BB39" i="16"/>
  <c r="AP33" i="16"/>
  <c r="AH39" i="16"/>
  <c r="BF39" i="16"/>
  <c r="AB33" i="16"/>
  <c r="AZ33" i="16"/>
  <c r="AR39" i="16"/>
  <c r="AF33" i="16"/>
  <c r="BD33" i="16"/>
  <c r="AV39" i="16"/>
  <c r="AH33" i="16"/>
  <c r="BF33" i="16"/>
  <c r="Z39" i="16"/>
  <c r="AX39" i="16"/>
  <c r="AJ33" i="16"/>
  <c r="BH33" i="16"/>
  <c r="AB39" i="16"/>
  <c r="AZ39" i="16"/>
  <c r="BF29" i="16"/>
  <c r="AD23" i="16"/>
  <c r="BB23" i="16"/>
  <c r="AF23" i="16"/>
  <c r="AJ23" i="16"/>
  <c r="BH29" i="16"/>
  <c r="BH14" i="16"/>
  <c r="BH26" i="16"/>
  <c r="BD23" i="16"/>
  <c r="AH23" i="16"/>
  <c r="BF23" i="16"/>
  <c r="BB14" i="16"/>
  <c r="BD14" i="16"/>
  <c r="BF26" i="16"/>
  <c r="AR23" i="16"/>
  <c r="BH23" i="16"/>
  <c r="AL23" i="16"/>
  <c r="AP23" i="16"/>
  <c r="AT23" i="16"/>
  <c r="AN23" i="16"/>
  <c r="AV23" i="16"/>
  <c r="Z23" i="16"/>
  <c r="AX23" i="16"/>
  <c r="AB23" i="16"/>
  <c r="AZ23" i="16"/>
  <c r="H104" i="16"/>
  <c r="H105" i="16"/>
  <c r="H106" i="16"/>
  <c r="G104" i="16"/>
  <c r="BN81" i="16"/>
  <c r="H114" i="16"/>
  <c r="G115" i="16"/>
  <c r="BA84" i="16"/>
  <c r="O98" i="16"/>
  <c r="H115" i="16"/>
  <c r="G105" i="16"/>
  <c r="AH83" i="16"/>
  <c r="AH91" i="16" s="1"/>
  <c r="O101" i="16"/>
  <c r="O107" i="16"/>
  <c r="AP81" i="16"/>
  <c r="AP83" i="16" s="1"/>
  <c r="AP91" i="16" s="1"/>
  <c r="AX99" i="16"/>
  <c r="AH81" i="16"/>
  <c r="AD81" i="16"/>
  <c r="AD83" i="16" s="1"/>
  <c r="AD91" i="16" s="1"/>
  <c r="BF81" i="16"/>
  <c r="BH81" i="16"/>
  <c r="BT81" i="16"/>
  <c r="BR81" i="16"/>
  <c r="BL81" i="16"/>
  <c r="Q83" i="16"/>
  <c r="BS83" i="16"/>
  <c r="BF83" i="16"/>
  <c r="AT81" i="16"/>
  <c r="AT83" i="16" s="1"/>
  <c r="AT91" i="16" s="1"/>
  <c r="BB81" i="16"/>
  <c r="Y91" i="16"/>
  <c r="Y87" i="16"/>
  <c r="X91" i="16"/>
  <c r="X87" i="16"/>
  <c r="BC84" i="16"/>
  <c r="R83" i="16"/>
  <c r="R87" i="16" s="1"/>
  <c r="G98" i="16"/>
  <c r="G101" i="16"/>
  <c r="G107" i="16"/>
  <c r="G110" i="16"/>
  <c r="AF81" i="16"/>
  <c r="AF83" i="16" s="1"/>
  <c r="AF91" i="16" s="1"/>
  <c r="AR81" i="16"/>
  <c r="AR83" i="16" s="1"/>
  <c r="AR91" i="16" s="1"/>
  <c r="BD81" i="16"/>
  <c r="BP81" i="16"/>
  <c r="P89" i="16"/>
  <c r="P91" i="16" s="1"/>
  <c r="AG91" i="16"/>
  <c r="H98" i="16"/>
  <c r="H101" i="16"/>
  <c r="M104" i="16"/>
  <c r="H107" i="16"/>
  <c r="H110" i="16"/>
  <c r="T83" i="16"/>
  <c r="BB83" i="16" s="1"/>
  <c r="Q85" i="16"/>
  <c r="N90" i="16"/>
  <c r="R93" i="16"/>
  <c r="M98" i="16"/>
  <c r="M101" i="16"/>
  <c r="O104" i="16"/>
  <c r="M107" i="16"/>
  <c r="M110" i="16"/>
  <c r="G95" i="16"/>
  <c r="H99" i="16"/>
  <c r="H102" i="16"/>
  <c r="G108" i="16"/>
  <c r="AV81" i="16"/>
  <c r="AV83" i="16" s="1"/>
  <c r="AV91" i="16" s="1"/>
  <c r="W83" i="16"/>
  <c r="H95" i="16"/>
  <c r="H108" i="16"/>
  <c r="M96" i="16"/>
  <c r="M103" i="16"/>
  <c r="G109" i="16"/>
  <c r="G113" i="16"/>
  <c r="G111" i="16"/>
  <c r="V83" i="16"/>
  <c r="BG83" i="16"/>
  <c r="BH83" i="16" s="1"/>
  <c r="H111" i="16"/>
  <c r="AJ81" i="16"/>
  <c r="AJ83" i="16" s="1"/>
  <c r="AJ91" i="16" s="1"/>
  <c r="G112" i="16"/>
  <c r="BI83" i="16"/>
  <c r="M99" i="16"/>
  <c r="M102" i="16"/>
  <c r="M105" i="16"/>
  <c r="Z81" i="16"/>
  <c r="Z83" i="16" s="1"/>
  <c r="Z91" i="16" s="1"/>
  <c r="AL81" i="16"/>
  <c r="AL83" i="16" s="1"/>
  <c r="AL91" i="16" s="1"/>
  <c r="AX81" i="16"/>
  <c r="AX83" i="16" s="1"/>
  <c r="AX91" i="16" s="1"/>
  <c r="BJ81" i="16"/>
  <c r="M108" i="16"/>
  <c r="AB81" i="16"/>
  <c r="AB83" i="16" s="1"/>
  <c r="AB91" i="16" s="1"/>
  <c r="AN81" i="16"/>
  <c r="AN83" i="16" s="1"/>
  <c r="AN91" i="16" s="1"/>
  <c r="AZ81" i="16"/>
  <c r="AZ83" i="16" s="1"/>
  <c r="AZ91" i="16" s="1"/>
  <c r="M97" i="16"/>
  <c r="M100" i="16"/>
  <c r="M106" i="16"/>
  <c r="H113" i="16"/>
  <c r="Q87" i="16" l="1"/>
  <c r="BJ10" i="16" l="1"/>
</calcChain>
</file>

<file path=xl/sharedStrings.xml><?xml version="1.0" encoding="utf-8"?>
<sst xmlns="http://schemas.openxmlformats.org/spreadsheetml/2006/main" count="962" uniqueCount="322">
  <si>
    <t>HERRAMIENTA DE CONTROL PARA EL SEGUIMIENTO A LA EJECUCIÓN DE LOS PROYECTOS DE INVERSIÓN 2021</t>
  </si>
  <si>
    <t>SECRETARÍA DE SALUD PÚBLICA - ALCALDÍA DE SANTIAGO DE CALI</t>
  </si>
  <si>
    <t>DIMENSIÓN</t>
  </si>
  <si>
    <t>LINEA ESTRATÉGICA</t>
  </si>
  <si>
    <t>PROGRAMA</t>
  </si>
  <si>
    <t>PROYECTO</t>
  </si>
  <si>
    <t>RESPONSABLE</t>
  </si>
  <si>
    <t>CÓDIGO DE GRUPO</t>
  </si>
  <si>
    <t>GRUPO</t>
  </si>
  <si>
    <t>VALOR
INICIAL
PROYECTO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</si>
  <si>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</si>
  <si>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</si>
  <si>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</si>
  <si>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</si>
  <si>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</si>
  <si>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</si>
  <si>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</si>
  <si>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</si>
  <si>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</si>
  <si>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</si>
  <si>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 xml:space="preserve">EJECUCIÓN PRESUPUESTAL </t>
  </si>
  <si>
    <t>%</t>
  </si>
  <si>
    <t>PAGOS</t>
  </si>
  <si>
    <t xml:space="preserve">EJECUCIÓN PRESUPUESTAL
</t>
  </si>
  <si>
    <t>Cali, solidaria por la Vida</t>
  </si>
  <si>
    <t xml:space="preserve">Distrito Reconciliado </t>
  </si>
  <si>
    <t xml:space="preserve">Cali Distrito Previene las Violencias </t>
  </si>
  <si>
    <t>BP-26002702</t>
  </si>
  <si>
    <t>Implementación de estrategias para la promoción de la convivencia, el fortalecimiento del tejido social y el abordaje de las violencias con perspectiva de género en Santiago de Cali</t>
  </si>
  <si>
    <t>Subsecretaría de Promoción, Prevención y Producción Social de la Salud</t>
  </si>
  <si>
    <t>Salud Pública con Enfoque Diferencial</t>
  </si>
  <si>
    <t>Territorios para la Vida</t>
  </si>
  <si>
    <t>BP-26002761</t>
  </si>
  <si>
    <t>Fortalecimiento de capacidades en participación social en salud en Santiago de Cali.</t>
  </si>
  <si>
    <t>Subsecretaría de Protección de la Salud y Prestación de Servicios</t>
  </si>
  <si>
    <t>Participación Social</t>
  </si>
  <si>
    <t>BP-26002791</t>
  </si>
  <si>
    <t>Fortalecimiento de las condiciones de seguridad y salud en el trabajo en empresas, grupos organizados de trabajo informal y población trabajadora en Santiago de Cali</t>
  </si>
  <si>
    <t>BP-26002794</t>
  </si>
  <si>
    <t>Implementación de rutas integrales de atención en salud en el marco del modelo de acción integral territorial -MAITE- en Santiago de Cali</t>
  </si>
  <si>
    <t>Fortalecimiento en la gestión de salud de baja complejidad en la población migrante en Santiago de Cali.</t>
  </si>
  <si>
    <t>Aseguramiento y Desarrollo de Servicios</t>
  </si>
  <si>
    <t>BP-26005071</t>
  </si>
  <si>
    <t>BP-26002848</t>
  </si>
  <si>
    <t>Fortalecimiento a los procesos de atención psicosocial y salud integral a personas víctimas del conflicto armado, sus familias y comunidades en Santiago de Cali.</t>
  </si>
  <si>
    <t>BP-26002866</t>
  </si>
  <si>
    <t>Fortalecimiento de la capacidad de respuesta en el abordaje y el riesgo del consumo de sustancias psicoactivas en Cali.</t>
  </si>
  <si>
    <t>BP-26002937</t>
  </si>
  <si>
    <t>Mejoramiento de la calidad en la prestación de los servicios de salud en la red de prestadores de Santiago de Cali.</t>
  </si>
  <si>
    <t>BP-26002938</t>
  </si>
  <si>
    <t>Fortalecimiento de la gestión del aseguramiento en salud en Santiago de Cali.</t>
  </si>
  <si>
    <t>BP-26004358</t>
  </si>
  <si>
    <t>FORTALECIMIENTO DE LA CAPACIDAD DE OPERACIÓN DE LAS EMPRESAS SOCIALES DEL ESTADO EN SANTIAGO DE CALI</t>
  </si>
  <si>
    <t>Salud Ambiental Territorial</t>
  </si>
  <si>
    <t>BP-26002941</t>
  </si>
  <si>
    <t>Fortalecimiento de la gestión en la promoción de entornos para la vida en Santiago de Cali.</t>
  </si>
  <si>
    <t>Salud Ambiental</t>
  </si>
  <si>
    <t>BP-26002955</t>
  </si>
  <si>
    <t>Mejoramiento de las acciones de inspección, vigilancia y control en Santiago de Cali.</t>
  </si>
  <si>
    <t>BP-26003036</t>
  </si>
  <si>
    <t>Fortalecimiento de prácticas saludables que promuevan el envejecimiento activo y la cultura positiva de la vejez en Cali.</t>
  </si>
  <si>
    <t>BP-26003041</t>
  </si>
  <si>
    <t>Mejoramiento de la capacidad de gestión de la autoridad sanitaria en la restitución de derechos en salud a los usuarios en Santiago de Cali.</t>
  </si>
  <si>
    <t>Servicio de Atención a la Comunidad-SAC</t>
  </si>
  <si>
    <t>BP-26003055</t>
  </si>
  <si>
    <t xml:space="preserve">Fortalecimiento de la seguridad alimentaria y nutricional en Cali </t>
  </si>
  <si>
    <t>BP-26003060</t>
  </si>
  <si>
    <t>Mejoramiento de la gestión en la prevención y vigilancia de insectos vectores de enfermedades en Santiago Cali.</t>
  </si>
  <si>
    <t>BP-26003064</t>
  </si>
  <si>
    <t>Fortalecimiento de la respuesta en salud en la atención de pacientes ante situaciones de urgencias, emergencias y desastres en Santiago de Cali.</t>
  </si>
  <si>
    <t>Gestión Integral de Riesgo en Emergencias y Atención de Desastres en Salud (23) -  Articulación del Sistema de Emergencias Médicas (24)</t>
  </si>
  <si>
    <t>BP-26003077</t>
  </si>
  <si>
    <t>Fortalecimiento de la Estrategia de Gestión Integral de zoonosis en Santiago de Cali.</t>
  </si>
  <si>
    <t>BP-26003078</t>
  </si>
  <si>
    <t>Mejoramiento de la gestión del riesgo por parte de los actores del SGSSS en Santiago de Cali.</t>
  </si>
  <si>
    <t>BP-26003087</t>
  </si>
  <si>
    <t>Fortalecimiento de la salud mental en el marco del modelo comunitario en Santiago de Cali.</t>
  </si>
  <si>
    <t>BP-26003171</t>
  </si>
  <si>
    <t>Fortalecimiento del ejercicio de los derechos sexuales y reproductivos de la población adulta de Santiago de Cali.</t>
  </si>
  <si>
    <t>Fortalecimiento en la promoción de los derechos sexuales y reproductivos de los jóvenes en Santiago de Cali.</t>
  </si>
  <si>
    <t>BP-26004680</t>
  </si>
  <si>
    <t>BP-26003296</t>
  </si>
  <si>
    <t>Fortalecimiento de la estrategia de vacunación de Santiago de Cali</t>
  </si>
  <si>
    <t>BP-26003300</t>
  </si>
  <si>
    <t>Fortalecimiento en la detección de tuberculosis y hansen en Santiago de Cali.</t>
  </si>
  <si>
    <t>BP-26003714</t>
  </si>
  <si>
    <t>Fortalecimiento  de la promoción y mantenimiento de la salud en los cursos de vida de infancia, adolescencia y juventud en Santiago de Cali</t>
  </si>
  <si>
    <t>BP-26003326</t>
  </si>
  <si>
    <t>Implementación de encuentros comunitarios en la promoción de entornos para la vida y estilos de vida saludables en la comuna 21 de Santiago de Cali</t>
  </si>
  <si>
    <t>BP-26003338</t>
  </si>
  <si>
    <t>Fortalecimiento de los sistemas propios de salud en población negra, afrodescendiente, raizal y palenquera de  Cali.</t>
  </si>
  <si>
    <t>BP-26003697</t>
  </si>
  <si>
    <t>IMPLEMENTACIÓN DE UN SISTEMA INTEGRADO DE INFORMACIÓN Y GESTIÓN DE LA AUTORIDAD SANITARIA EN SANTIAGO DE CALI</t>
  </si>
  <si>
    <t>Unidad de Apoyo a la Gestión</t>
  </si>
  <si>
    <t>BP-26003386</t>
  </si>
  <si>
    <t>Fortalecimiento de esquemas de vacunación en la población priorizada por factores de riesgo en Santiago de Cali.</t>
  </si>
  <si>
    <t>BP-26003387</t>
  </si>
  <si>
    <t>Fortalecimiento de los saberes ancestrales, culturales y espirituales de la salud propia de los cabildos indígenas de Cali.</t>
  </si>
  <si>
    <t>BP-26003389</t>
  </si>
  <si>
    <t>Fortalecimiento de la capacidad de gestión de la autoridad sanitaria de Santiago de Cali.</t>
  </si>
  <si>
    <t>BP-26003404</t>
  </si>
  <si>
    <t>Fortalecimiento del Modelo de Atención Integral en Salud en menores de un año en Santiago de Cali.</t>
  </si>
  <si>
    <t>BP-26004151</t>
  </si>
  <si>
    <t>Fortalecimiento del proceso de vigilancia en Salud Publica en el Distrito de Santiago de   Cali</t>
  </si>
  <si>
    <t>Vigilancia del Comportamiento de los Eventos de Interés de Salud Pública</t>
  </si>
  <si>
    <t>BP-26003408</t>
  </si>
  <si>
    <t>Implementación de la atención integral de VIH/SIDA y hepatitis B y C con enfoque diferencial y de género en entidades de salud en Santiago de Cali.</t>
  </si>
  <si>
    <t>BP-26003409</t>
  </si>
  <si>
    <t>Mejoramiento de prácticas de vida saludable en entornos cotidianos de Santiago de Cali.</t>
  </si>
  <si>
    <t>BP-26003410</t>
  </si>
  <si>
    <t>Fortalecimiento de la atención integral en salud para las personas con discapacidad y personas con enfermedades huérfanas desde la estrategia de Rehabilitación Basada en la Comunidad, en Cali</t>
  </si>
  <si>
    <t>BP-26003515</t>
  </si>
  <si>
    <t>Capacitación a líderes en salud mental comunitaria comuna 21 Santiago de Cali</t>
  </si>
  <si>
    <t>BP-26003517</t>
  </si>
  <si>
    <t>Implementación de un laboratorio de investigación en salud pública en Cali.</t>
  </si>
  <si>
    <t>TOTAL PRESUPUESTO INVERSIÓN</t>
  </si>
  <si>
    <t>***   0-1103  ICLD LEY 617/00</t>
  </si>
  <si>
    <t>PRESUPUESTO TOTAL ORGANISMO</t>
  </si>
  <si>
    <t>Convenciones</t>
  </si>
  <si>
    <t xml:space="preserve">Proyectos con porcentaje de ejecución presupuestal entre  90% al 100% de la meta programada del mes </t>
  </si>
  <si>
    <t>Proyectos con porcentaje de ejecución presupuestal entre 50% y 89%, de la meta programada del mes</t>
  </si>
  <si>
    <t>Proyectos con porcentaje de ejecución presupuestal entre 0% y 49%, de la meta programada del mes</t>
  </si>
  <si>
    <t>Escala ajustada por mes</t>
  </si>
  <si>
    <t>desde</t>
  </si>
  <si>
    <t>hasta</t>
  </si>
  <si>
    <t>Junio</t>
  </si>
  <si>
    <t>Julio</t>
  </si>
  <si>
    <t>febrero</t>
  </si>
  <si>
    <t>Agosto</t>
  </si>
  <si>
    <t>marzo</t>
  </si>
  <si>
    <t>Septiembre</t>
  </si>
  <si>
    <t>abril</t>
  </si>
  <si>
    <t>Octubre</t>
  </si>
  <si>
    <t>mayo</t>
  </si>
  <si>
    <t>Noviembre</t>
  </si>
  <si>
    <t>Diciembre</t>
  </si>
  <si>
    <t>NOVIEMBRE</t>
  </si>
  <si>
    <t>DICIEMBRE</t>
  </si>
  <si>
    <t>BP</t>
  </si>
  <si>
    <t>VALOR
DEFINITIVO
PROYECTO
ENE 2024</t>
  </si>
  <si>
    <t>VALOR
DEFINITIVO
PROYECTO
FEB 2024</t>
  </si>
  <si>
    <t>VALOR
DEFINITIVO
PROYECTO
MAR 2024</t>
  </si>
  <si>
    <t>VALOR
DEFINITIVO
PROYECTO
ABR 2024</t>
  </si>
  <si>
    <t>VALOR
DEFINITIVO
PROYECTO
MAY 2024</t>
  </si>
  <si>
    <t>VALOR
DEFINITIVO
PROYECTO
JUN 2024</t>
  </si>
  <si>
    <t>VALOR
DEFINITIVO
PROYECTO
JUL 2024</t>
  </si>
  <si>
    <t>VALOR
DEFINITIVO
PROYECTO
AGO 2024</t>
  </si>
  <si>
    <t>VALOR
DEFINITIVO
PROYECTO
SEP 2024</t>
  </si>
  <si>
    <t>VALOR
DEFINITIVO
PROYECTO
OCT 2024</t>
  </si>
  <si>
    <t>VALOR
DEFINITIVO
PROYECTO
NOV 2024</t>
  </si>
  <si>
    <t>VALOR
DEFINITIVO
PROYECTO
DIC 2024</t>
  </si>
  <si>
    <t>ENERO</t>
  </si>
  <si>
    <t>BP-26005484</t>
  </si>
  <si>
    <t>Fortalecimiento de la respuesta a la prevención y reducción de riesgos del consumo de sustancias psicoactivas en Santiago de    Cali</t>
  </si>
  <si>
    <t>Cali Reconciliada</t>
  </si>
  <si>
    <t>Oportunidades para la Integración Social y Económica</t>
  </si>
  <si>
    <t>Salud Integral y de Calidad</t>
  </si>
  <si>
    <t>BP-26005483</t>
  </si>
  <si>
    <t>BP-26005481</t>
  </si>
  <si>
    <t>BP-26005480</t>
  </si>
  <si>
    <t>BP-26005479</t>
  </si>
  <si>
    <t>BP-26005478</t>
  </si>
  <si>
    <t>BP-26005471</t>
  </si>
  <si>
    <t>BP-26005462</t>
  </si>
  <si>
    <t>BP-26005457</t>
  </si>
  <si>
    <t>BP-26005455</t>
  </si>
  <si>
    <t>BP-26005448</t>
  </si>
  <si>
    <t>BP-26005449</t>
  </si>
  <si>
    <t>BP-26005447</t>
  </si>
  <si>
    <t>BP-26005446</t>
  </si>
  <si>
    <t>BP-26005445</t>
  </si>
  <si>
    <t>BP-26005439</t>
  </si>
  <si>
    <t>BP-26005327</t>
  </si>
  <si>
    <t>BP-26005323</t>
  </si>
  <si>
    <t>Fortalecimiento de la salud mental y la convivencia cocial en Santiago de Cali</t>
  </si>
  <si>
    <t>Fortalecimiento de la infraestructura de las Tecnologias de la Informacion y las Comunicaciónes -TIC- en la Secretaria de Salud de Santiago de Cali</t>
  </si>
  <si>
    <t>Fortalecimiento de las acciones de promoción, prevención, vigilancia, y control de enfermedades transmisibles de origen zoonotico y vectorial en Santiago de Cali</t>
  </si>
  <si>
    <t>FORTALECIMIENTO EN LA ATENCIÓN INTEGRAL PARA EL CUIDADO DE LA VIDA Y LA SALUD EN LA POBLACIÓN DE SANTIAGO DE CALI.</t>
  </si>
  <si>
    <t>Fortalecimiento de la gestión integral del riesgo por parte de los actores del Sistema General de Seguridad Social en salud en Santiago de Cali</t>
  </si>
  <si>
    <t>FORTALECIMIENTO DE LA SEGURIDAD ALIMENTARIA EN CUMPLIMIENTO DEL DERECHO HUMANO A LA ALIMENTACION EN SANTIAGO DE CALI</t>
  </si>
  <si>
    <t>Fortalecimiento de la Gestión del Riesgo en Salud ante situaciones de Urgencias, Emergencias y Desastres en Santiago de Cali</t>
  </si>
  <si>
    <t>Fortalecimiento de la gestión del conocimiento e innovación para mejorar la salud de la población de Santiago de Cali</t>
  </si>
  <si>
    <t>FORTALECIMIENTO DE LAS ADECUACIONES SOCIOCULTURALES Y AJUSTES RAZONABLES EN SALUD A GRUPOS POBLACIONALES VULNERABLES Y DIFERENCIALES EN SANTIAGO DE CALI</t>
  </si>
  <si>
    <t>Mejoramiento de la capacidad de gestión de la autoridad sanitaria en la restitución de derechos en salud a los usuarios en Santiago de Cali</t>
  </si>
  <si>
    <t>Fortalecimiento de la gestión del riesgo individual y colectivo en la atención en salud en la población de Santiago de Cali</t>
  </si>
  <si>
    <t>Fortalecimiento de la autoridad sanitaria en la Inspección, Vigilancia y Control de Salud Pública en Santiago de Cali</t>
  </si>
  <si>
    <t>Mejoramiento del Sistema Único de Habilitación a los Prestadores de Servicio de Salud de Santiago de Cali</t>
  </si>
  <si>
    <t>Fortalecimiento Intersectorial y Comunitario en la gestión de entornos para el bienestar en Santiago de Cali.</t>
  </si>
  <si>
    <t>Mejoramiento de la cobertura en la prestación de servicios de salud a la población de Santiago de Cali</t>
  </si>
  <si>
    <t>MEJORAMIENTO DE LA GESTIÓN INSTITUCIONAL Y  PRESTACIÓN DE SERVICIOS DE SALUD DE LA SECRETARÍA DE SALUD PÚBLICA DE SANTIAGO DE CALI</t>
  </si>
  <si>
    <t>Mejoramiento de la prestación de servicios de salud en Santiago de Cali</t>
  </si>
  <si>
    <t>Cali con Buen Gobierno</t>
  </si>
  <si>
    <t>Gestión pública para los ciudadanos</t>
  </si>
  <si>
    <t>Fortalecimiento institucional</t>
  </si>
  <si>
    <t>Cali Renovada y Sostenible</t>
  </si>
  <si>
    <t>Territorio Resiliente y Biodiverso</t>
  </si>
  <si>
    <t>Protección ambiental y mitigación del  cambio climático</t>
  </si>
  <si>
    <t>Hambre Cero</t>
  </si>
  <si>
    <t xml:space="preserve">Gestión del Riesgo y Atención de Desastres </t>
  </si>
  <si>
    <t>Gestion del conocimiento</t>
  </si>
  <si>
    <t>Grupo de Tics</t>
  </si>
  <si>
    <t>Salud ambiental</t>
  </si>
  <si>
    <t>Vigilancia del Comportamiento de los Eventos de Interés de Salud Pública IVC Salud Ambiental</t>
  </si>
  <si>
    <t>Transversal</t>
  </si>
  <si>
    <t>ABIMA</t>
  </si>
  <si>
    <t>Grupos Funcionales</t>
  </si>
  <si>
    <t>No de proyec</t>
  </si>
  <si>
    <t>Presupuesto</t>
  </si>
  <si>
    <t>% Ejecución</t>
  </si>
  <si>
    <t>Inicial</t>
  </si>
  <si>
    <t xml:space="preserve">Modificado </t>
  </si>
  <si>
    <t>Total, general</t>
  </si>
  <si>
    <t>TIC (BP-26005481)</t>
  </si>
  <si>
    <t>Gestión del Conocimiento (BP-26005457)</t>
  </si>
  <si>
    <t>Abima (BP-26005327)</t>
  </si>
  <si>
    <t>Planeación (BP-26005449)</t>
  </si>
  <si>
    <t>Fortalecimiento de la gestión del aseguramiento en salud en Santiago de Cali. BP26005439</t>
  </si>
  <si>
    <t>Presupuesto general del organismo</t>
  </si>
  <si>
    <t>Presupuesto inicial</t>
  </si>
  <si>
    <t>Inversión Total</t>
  </si>
  <si>
    <t>SSF</t>
  </si>
  <si>
    <t>Con SF</t>
  </si>
  <si>
    <t>fortalecimiento en la atención integral para el cuidado de la vida y la salud en la población de santiago de cali.</t>
  </si>
  <si>
    <t>BP26005644</t>
  </si>
  <si>
    <t>BP26005646</t>
  </si>
  <si>
    <t>BP26005692</t>
  </si>
  <si>
    <t>BP26005724</t>
  </si>
  <si>
    <t>BP26005640</t>
  </si>
  <si>
    <t>BP26005641</t>
  </si>
  <si>
    <t>BP26005668</t>
  </si>
  <si>
    <t>BP26005697</t>
  </si>
  <si>
    <t>BP26005735</t>
  </si>
  <si>
    <t>BP26005639</t>
  </si>
  <si>
    <t>Comuna 16</t>
  </si>
  <si>
    <t>fortalecimiento de la seguridad alimentaria en cumplimiento del derecho humano a la alimentacion en santiago de cali</t>
  </si>
  <si>
    <t>fortalecimiento de las adecuaciones socioculturales y ajustes razonables en salud a grupos poblacionales vulnerables y diferenciales en santiago de cali</t>
  </si>
  <si>
    <t>mejoramiento de la gestión institucional y prestación de servicios de salud de la secretaría de salud pública de santiago de cali</t>
  </si>
  <si>
    <t>fortalecimiento a la promoción de los derechos sexuales y reproductivos en la comuna 16</t>
  </si>
  <si>
    <t>Comuna 12</t>
  </si>
  <si>
    <t>Fortalecimiento en la promoción del cuidado al cuidador y los derechos sexuales y reproductivos en la comuna 12 en Santiago de  Cali</t>
  </si>
  <si>
    <t>Fortalecimiento a la promoción de los derechos sexuales y reproductivos en la comuna 18 en Santiago de  Cali</t>
  </si>
  <si>
    <t>Comuna 18</t>
  </si>
  <si>
    <t>Comuna 20</t>
  </si>
  <si>
    <t>Fortalecimiento del componente de salud mental en la población de la comuna 18 de Santiago de  Cali</t>
  </si>
  <si>
    <t>Fortalecimiento de la salud mental en la comuna 20 en Santiago de  Cali</t>
  </si>
  <si>
    <t>Comuna 21</t>
  </si>
  <si>
    <t>Fortalecimiento  de hábitos de vida saludable en la población de la comuna  21 de Santiago de  Cali</t>
  </si>
  <si>
    <t>Fortalecimiento de las redes protectoras de salud mental en la comuna 21 de Santiago de   Cali</t>
  </si>
  <si>
    <t>Corregimiento Felidia</t>
  </si>
  <si>
    <t>Fortalecimiento de las redes protectoras de salud mental en el corregimiento de Felidia en Santiago de  Cali</t>
  </si>
  <si>
    <t>Presupuesto participativo</t>
  </si>
  <si>
    <t>VALOR
DEFINITIVO
PROYECTO
ENE 2025</t>
  </si>
  <si>
    <t>VALOR
DEFINITIVO
PROYECTO
FEB 2025</t>
  </si>
  <si>
    <t>consumo de sustancias psicoactivas Spa Salud mental</t>
  </si>
  <si>
    <t>Fortalecimiento de la salud mental y la convivencia social en Santiago de Cali</t>
  </si>
  <si>
    <t>Salud mental, modelo salud mental</t>
  </si>
  <si>
    <t>Etv Zoonosis</t>
  </si>
  <si>
    <t>Seguridad alimentaria SAN</t>
  </si>
  <si>
    <t>Enfoque diferencial (victimas, dispacidad,vejes)</t>
  </si>
  <si>
    <t>Riesgos (VIH, Cancer, TEV, Enfermedades cronicas)</t>
  </si>
  <si>
    <t>Vigilancia y epiemiologia</t>
  </si>
  <si>
    <t>Aps (Atencion primaria en salud)</t>
  </si>
  <si>
    <t>Gestion de aseguramiento en salud ( Bases de datos, seguimiento al flujo de recursos, promosion y afiliacion de sistema general de seguridad social de salud)</t>
  </si>
  <si>
    <t>Grupo de gestion de desarrollo y prestacion de servicios (Auditoria de facturacion de la prestacion de servicios de salud, seguimiento a la aclaracion de cartera por prestacion de servicios de salud, fortalecimiento y monitorio a la gestion de las empresas del estado)</t>
  </si>
  <si>
    <t>Gestion integral de la garantia de la calidad en los servicios de salud (Habilitacion)</t>
  </si>
  <si>
    <t>Fortalecimiento comunitario gestion de entornos (Participacion social)</t>
  </si>
  <si>
    <t>Gestion en salud publica en urgencias, emergias y desastres ( ASEN, Articulacion de emergencias medicas, Gestion integral del riesgo en emergencias y atencion de desastres)</t>
  </si>
  <si>
    <t>Servicio de Atención a la Comunidad-SAC (Atencion al usuario y Restitucion de derechos en barreras de atencion en salud)</t>
  </si>
  <si>
    <t>VALOR
DEFINITIVO
PROYECTO
MAR 2025</t>
  </si>
  <si>
    <t>Cuidado para la vida</t>
  </si>
  <si>
    <t>Gestion en salud publica en urgencias, emergias y desastres ASEN</t>
  </si>
  <si>
    <t>Grupo de gestion de desarrollo y prestacion de servicios</t>
  </si>
  <si>
    <t>VALOR
DEFINITIVO
PROYECTO
ABR 2025</t>
  </si>
  <si>
    <t>VALOR
DEFINITIVO
PROYECTO
MAY 2025</t>
  </si>
  <si>
    <t>Valor</t>
  </si>
  <si>
    <t>Proyecto BP</t>
  </si>
  <si>
    <t>Bp-26005445</t>
  </si>
  <si>
    <t>VALOR
DEFINITIVO
PROYECTO
JUN 2025</t>
  </si>
  <si>
    <t>Decretos/ Resoluciones</t>
  </si>
  <si>
    <t>DECRETO 0400 Junio 20 de 2025</t>
  </si>
  <si>
    <t>DECRETO 0412 Junio 20 de 2025</t>
  </si>
  <si>
    <t>DECRETO 0357 Junio 11 de 2025</t>
  </si>
  <si>
    <t>DECRETO  0396 Junio 19 de 2025</t>
  </si>
  <si>
    <t xml:space="preserve">DECRETO 0412 Junio 20 de 2025 </t>
  </si>
  <si>
    <t>DECRETO 0370 junio 16 de 2025</t>
  </si>
  <si>
    <t>DECRETO 0379 junio 16 de 2025</t>
  </si>
  <si>
    <t>Total</t>
  </si>
  <si>
    <t>VALOR
DEFINITIVO
PROYECTO
JUL 2025</t>
  </si>
  <si>
    <t>PROPOSITO</t>
  </si>
  <si>
    <t>RETO</t>
  </si>
  <si>
    <t>VALOR
DEFINITIVO
PROYECTO
AGO 2025</t>
  </si>
  <si>
    <t>VALOR
DEFINITIVO
PROYECTO
SEP 2025</t>
  </si>
  <si>
    <t>VALOR
DEFINITIVO
PROYECTO
OCT 2025</t>
  </si>
  <si>
    <t>VALOR
DEFINITIVO
PROYECTO
NOV 2025</t>
  </si>
  <si>
    <t>VALOR
DEFINITIVO
PROYECTO
DIC 2025</t>
  </si>
  <si>
    <t>DECRETO 0433 Julio 11 de 2025</t>
  </si>
  <si>
    <t>DECRETO 0441 Julio 7 de 2025</t>
  </si>
  <si>
    <t>Pago</t>
  </si>
  <si>
    <t xml:space="preserve">% Ejecucion Financiera </t>
  </si>
  <si>
    <t>Subsecretaría de Protección de la Salud y Prestación de Servicios (Con situacion de fondo)</t>
  </si>
  <si>
    <t>Subsecretaría de Protección de la Salud y Prestación de Servicios (Sin situacion de fondo)</t>
  </si>
  <si>
    <t>DECRETO 0540 agosto 5 de 2025</t>
  </si>
  <si>
    <t>Pendiente por decreto</t>
  </si>
  <si>
    <t>VALOR DEFINITIVO PROYECTO AGO 2025</t>
  </si>
  <si>
    <t xml:space="preserve"> DECRETO 0305 mayo 30 de 2025</t>
  </si>
  <si>
    <t>Traslado al Dagma, Desarrollo Economico Hacienda</t>
  </si>
  <si>
    <t>DECRETO 0550 agosto 5 de 2025 (Adicion por fondo SGP)</t>
  </si>
  <si>
    <t>Traslado al proyecto bp-26005323, bp-26005478 DECRETO 0540 agosto 5 de 2025</t>
  </si>
  <si>
    <t>BP26005914</t>
  </si>
  <si>
    <t>BP26005920</t>
  </si>
  <si>
    <t>Fortalecimiento de la Capacidad de operación de la Red de Salud Norte ESE en Santiago de Cali</t>
  </si>
  <si>
    <t>Fortalecimiento de la Capacidad de operación de la Red de Salud Suroriente ESE en Santiago De Cali</t>
  </si>
  <si>
    <t>Emprestito</t>
  </si>
  <si>
    <t>Ejecución presupuestal a Septiembre 30</t>
  </si>
  <si>
    <t>Presupuesto Modificado a Septiembre 30</t>
  </si>
  <si>
    <t>Decreto 0698 septiembre 24 2025</t>
  </si>
  <si>
    <t>Decreto 0658 septiembre 9 2025</t>
  </si>
  <si>
    <t>Decreto 0657 septiembre 9 2025</t>
  </si>
  <si>
    <t>Enfoque diferencial (victimas, discapacidad,vejes)</t>
  </si>
  <si>
    <t>%  EJECUCION FINANCIERA</t>
  </si>
  <si>
    <t>OBLIGADO</t>
  </si>
  <si>
    <t>Obligado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</si>
</sst>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&quot;$&quot;\ 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Arial Narrow"/>
      <family val="2"/>
    </font>
    <font>
      <b/>
      <sz val="11"/>
      <color rgb="FF000000"/>
      <name val="Calibri"/>
      <family val="2"/>
    </font>
    <font>
      <sz val="10"/>
      <color rgb="FF000000"/>
      <name val="Arial Narrow"/>
      <family val="2"/>
    </font>
    <font>
      <sz val="11"/>
      <color rgb="FF000000"/>
      <name val="Calibri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1"/>
      <color rgb="FF000000"/>
      <name val="Arial Narrow"/>
      <family val="2"/>
    </font>
    <font>
      <sz val="9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8">
    <xf numFmtId="0" fontId="0" fillId="0" borderId="0" xfId="0"/>
    <xf numFmtId="0" fontId="2" fillId="0" borderId="0" xfId="0" applyFont="1" applyAlignment="1">
      <alignment vertical="center"/>
    </xf>
    <xf numFmtId="10" fontId="2" fillId="0" borderId="0" xfId="2" applyNumberFormat="1" applyFont="1" applyFill="1" applyBorder="1" applyAlignment="1">
      <alignment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4" xfId="0" quotePrefix="1" applyFont="1" applyBorder="1" applyAlignment="1">
      <alignment horizontal="center" vertical="center"/>
    </xf>
    <xf numFmtId="0" fontId="3" fillId="0" borderId="24" xfId="0" applyFont="1" applyBorder="1" applyAlignment="1">
      <alignment horizontal="justify" vertical="center" wrapText="1"/>
    </xf>
    <xf numFmtId="3" fontId="3" fillId="0" borderId="24" xfId="0" applyNumberFormat="1" applyFont="1" applyBorder="1" applyAlignment="1">
      <alignment horizontal="center" vertical="center"/>
    </xf>
    <xf numFmtId="3" fontId="3" fillId="7" borderId="24" xfId="0" applyNumberFormat="1" applyFont="1" applyFill="1" applyBorder="1" applyAlignment="1">
      <alignment horizontal="center" vertical="center"/>
    </xf>
    <xf numFmtId="10" fontId="4" fillId="0" borderId="24" xfId="2" applyNumberFormat="1" applyFont="1" applyFill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10" fontId="4" fillId="0" borderId="10" xfId="2" applyNumberFormat="1" applyFont="1" applyFill="1" applyBorder="1" applyAlignment="1">
      <alignment horizontal="center" vertical="center"/>
    </xf>
    <xf numFmtId="10" fontId="4" fillId="8" borderId="24" xfId="2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 wrapText="1"/>
    </xf>
    <xf numFmtId="3" fontId="3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3" fillId="7" borderId="10" xfId="0" applyNumberFormat="1" applyFont="1" applyFill="1" applyBorder="1" applyAlignment="1">
      <alignment horizontal="center" vertical="center"/>
    </xf>
    <xf numFmtId="10" fontId="4" fillId="9" borderId="24" xfId="2" applyNumberFormat="1" applyFont="1" applyFill="1" applyBorder="1" applyAlignment="1">
      <alignment horizontal="center" vertical="center"/>
    </xf>
    <xf numFmtId="10" fontId="4" fillId="10" borderId="24" xfId="2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quotePrefix="1" applyFont="1" applyBorder="1" applyAlignment="1">
      <alignment horizontal="center" vertical="center"/>
    </xf>
    <xf numFmtId="0" fontId="3" fillId="0" borderId="26" xfId="0" applyFont="1" applyBorder="1" applyAlignment="1">
      <alignment horizontal="justify" vertical="center" wrapText="1"/>
    </xf>
    <xf numFmtId="3" fontId="2" fillId="0" borderId="10" xfId="0" applyNumberFormat="1" applyFont="1" applyBorder="1" applyAlignment="1">
      <alignment vertical="center"/>
    </xf>
    <xf numFmtId="10" fontId="2" fillId="0" borderId="10" xfId="2" applyNumberFormat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10" fontId="3" fillId="0" borderId="10" xfId="2" applyNumberFormat="1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horizontal="center" vertical="center"/>
    </xf>
    <xf numFmtId="10" fontId="2" fillId="0" borderId="20" xfId="2" applyNumberFormat="1" applyFont="1" applyFill="1" applyBorder="1" applyAlignment="1">
      <alignment horizontal="center" vertical="center"/>
    </xf>
    <xf numFmtId="3" fontId="2" fillId="0" borderId="22" xfId="0" applyNumberFormat="1" applyFont="1" applyBorder="1" applyAlignment="1">
      <alignment vertical="center"/>
    </xf>
    <xf numFmtId="10" fontId="2" fillId="0" borderId="20" xfId="2" applyNumberFormat="1" applyFont="1" applyFill="1" applyBorder="1" applyAlignment="1">
      <alignment vertical="center"/>
    </xf>
    <xf numFmtId="164" fontId="2" fillId="0" borderId="20" xfId="2" applyNumberFormat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7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7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9" fontId="3" fillId="0" borderId="0" xfId="2" applyFont="1" applyFill="1" applyBorder="1" applyAlignment="1">
      <alignment vertical="center"/>
    </xf>
    <xf numFmtId="9" fontId="3" fillId="7" borderId="26" xfId="2" applyFont="1" applyFill="1" applyBorder="1" applyAlignment="1">
      <alignment vertical="center"/>
    </xf>
    <xf numFmtId="0" fontId="3" fillId="8" borderId="10" xfId="0" applyFont="1" applyFill="1" applyBorder="1" applyAlignment="1">
      <alignment vertical="center"/>
    </xf>
    <xf numFmtId="9" fontId="3" fillId="0" borderId="10" xfId="2" applyFont="1" applyFill="1" applyBorder="1" applyAlignment="1">
      <alignment horizontal="center" vertical="center"/>
    </xf>
    <xf numFmtId="9" fontId="3" fillId="9" borderId="10" xfId="2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vertical="center"/>
    </xf>
    <xf numFmtId="9" fontId="3" fillId="8" borderId="0" xfId="2" applyFont="1" applyFill="1" applyBorder="1" applyAlignment="1">
      <alignment vertical="center"/>
    </xf>
    <xf numFmtId="0" fontId="3" fillId="10" borderId="10" xfId="0" applyFont="1" applyFill="1" applyBorder="1" applyAlignment="1">
      <alignment vertical="center"/>
    </xf>
    <xf numFmtId="9" fontId="3" fillId="9" borderId="0" xfId="2" applyFont="1" applyFill="1" applyBorder="1" applyAlignment="1">
      <alignment vertical="center"/>
    </xf>
    <xf numFmtId="9" fontId="3" fillId="6" borderId="10" xfId="2" applyFont="1" applyFill="1" applyBorder="1" applyAlignment="1">
      <alignment horizontal="center" vertical="center"/>
    </xf>
    <xf numFmtId="9" fontId="3" fillId="10" borderId="0" xfId="2" applyFont="1" applyFill="1" applyBorder="1" applyAlignment="1">
      <alignment vertical="center"/>
    </xf>
    <xf numFmtId="9" fontId="3" fillId="11" borderId="10" xfId="2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9" fontId="3" fillId="12" borderId="10" xfId="2" applyFont="1" applyFill="1" applyBorder="1" applyAlignment="1">
      <alignment horizontal="center" vertical="center"/>
    </xf>
    <xf numFmtId="9" fontId="3" fillId="13" borderId="10" xfId="2" applyFont="1" applyFill="1" applyBorder="1" applyAlignment="1">
      <alignment horizontal="center" vertical="center"/>
    </xf>
    <xf numFmtId="9" fontId="3" fillId="8" borderId="10" xfId="2" applyFont="1" applyFill="1" applyBorder="1" applyAlignment="1">
      <alignment vertical="center"/>
    </xf>
    <xf numFmtId="9" fontId="3" fillId="9" borderId="10" xfId="2" applyFont="1" applyFill="1" applyBorder="1" applyAlignment="1">
      <alignment vertical="center"/>
    </xf>
    <xf numFmtId="9" fontId="3" fillId="14" borderId="10" xfId="2" applyFont="1" applyFill="1" applyBorder="1" applyAlignment="1">
      <alignment horizontal="center" vertical="center"/>
    </xf>
    <xf numFmtId="9" fontId="3" fillId="7" borderId="10" xfId="2" applyFont="1" applyFill="1" applyBorder="1" applyAlignment="1">
      <alignment vertical="center"/>
    </xf>
    <xf numFmtId="9" fontId="3" fillId="10" borderId="10" xfId="2" applyFont="1" applyFill="1" applyBorder="1" applyAlignment="1">
      <alignment vertical="center"/>
    </xf>
    <xf numFmtId="9" fontId="3" fillId="2" borderId="10" xfId="2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0" fontId="4" fillId="7" borderId="24" xfId="2" applyNumberFormat="1" applyFont="1" applyFill="1" applyBorder="1" applyAlignment="1">
      <alignment horizontal="center" vertical="center"/>
    </xf>
    <xf numFmtId="3" fontId="4" fillId="7" borderId="10" xfId="0" applyNumberFormat="1" applyFont="1" applyFill="1" applyBorder="1" applyAlignment="1">
      <alignment horizontal="center" vertical="center"/>
    </xf>
    <xf numFmtId="3" fontId="4" fillId="7" borderId="24" xfId="0" applyNumberFormat="1" applyFont="1" applyFill="1" applyBorder="1" applyAlignment="1">
      <alignment horizontal="center" vertical="center"/>
    </xf>
    <xf numFmtId="9" fontId="4" fillId="7" borderId="24" xfId="2" applyFont="1" applyFill="1" applyBorder="1" applyAlignment="1">
      <alignment horizontal="center" vertical="center"/>
    </xf>
    <xf numFmtId="3" fontId="4" fillId="7" borderId="14" xfId="0" applyNumberFormat="1" applyFont="1" applyFill="1" applyBorder="1" applyAlignment="1">
      <alignment horizontal="center" vertical="center"/>
    </xf>
    <xf numFmtId="10" fontId="4" fillId="7" borderId="10" xfId="2" applyNumberFormat="1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3" fontId="4" fillId="7" borderId="16" xfId="0" applyNumberFormat="1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3" fontId="3" fillId="7" borderId="14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9" fontId="3" fillId="0" borderId="0" xfId="2" applyFont="1" applyAlignment="1">
      <alignment vertical="center"/>
    </xf>
    <xf numFmtId="10" fontId="3" fillId="0" borderId="10" xfId="0" applyNumberFormat="1" applyFont="1" applyBorder="1" applyAlignment="1">
      <alignment horizontal="center" vertical="center"/>
    </xf>
    <xf numFmtId="10" fontId="4" fillId="10" borderId="10" xfId="2" applyNumberFormat="1" applyFont="1" applyFill="1" applyBorder="1" applyAlignment="1">
      <alignment horizontal="center" vertical="center"/>
    </xf>
    <xf numFmtId="10" fontId="4" fillId="9" borderId="10" xfId="2" applyNumberFormat="1" applyFont="1" applyFill="1" applyBorder="1" applyAlignment="1">
      <alignment horizontal="center" vertical="center"/>
    </xf>
    <xf numFmtId="10" fontId="4" fillId="8" borderId="10" xfId="2" applyNumberFormat="1" applyFont="1" applyFill="1" applyBorder="1" applyAlignment="1">
      <alignment horizontal="center" vertical="center"/>
    </xf>
    <xf numFmtId="10" fontId="3" fillId="8" borderId="10" xfId="0" applyNumberFormat="1" applyFont="1" applyFill="1" applyBorder="1" applyAlignment="1">
      <alignment horizontal="center" vertical="center"/>
    </xf>
    <xf numFmtId="10" fontId="3" fillId="0" borderId="0" xfId="1" applyNumberFormat="1" applyFont="1" applyAlignment="1">
      <alignment vertical="center"/>
    </xf>
    <xf numFmtId="9" fontId="4" fillId="10" borderId="24" xfId="2" applyFont="1" applyFill="1" applyBorder="1" applyAlignment="1">
      <alignment horizontal="center" vertical="center"/>
    </xf>
    <xf numFmtId="9" fontId="4" fillId="9" borderId="24" xfId="2" applyFont="1" applyFill="1" applyBorder="1" applyAlignment="1">
      <alignment horizontal="center" vertical="center"/>
    </xf>
    <xf numFmtId="9" fontId="4" fillId="8" borderId="24" xfId="2" applyFont="1" applyFill="1" applyBorder="1" applyAlignment="1">
      <alignment horizontal="center" vertical="center"/>
    </xf>
    <xf numFmtId="3" fontId="3" fillId="9" borderId="10" xfId="0" applyNumberFormat="1" applyFont="1" applyFill="1" applyBorder="1" applyAlignment="1">
      <alignment horizontal="center" vertical="center"/>
    </xf>
    <xf numFmtId="10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3" fontId="3" fillId="7" borderId="0" xfId="0" applyNumberFormat="1" applyFont="1" applyFill="1" applyAlignment="1">
      <alignment horizontal="center" vertical="center"/>
    </xf>
    <xf numFmtId="3" fontId="0" fillId="0" borderId="0" xfId="0" applyNumberFormat="1"/>
    <xf numFmtId="9" fontId="4" fillId="0" borderId="24" xfId="2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6" borderId="10" xfId="0" quotePrefix="1" applyFont="1" applyFill="1" applyBorder="1" applyAlignment="1">
      <alignment horizontal="center" vertical="center"/>
    </xf>
    <xf numFmtId="0" fontId="3" fillId="16" borderId="10" xfId="0" applyFont="1" applyFill="1" applyBorder="1" applyAlignment="1">
      <alignment horizontal="justify" vertical="center" wrapText="1"/>
    </xf>
    <xf numFmtId="0" fontId="3" fillId="17" borderId="25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0" xfId="0" quotePrefix="1" applyFont="1" applyFill="1" applyBorder="1" applyAlignment="1">
      <alignment horizontal="center" vertical="center"/>
    </xf>
    <xf numFmtId="0" fontId="3" fillId="17" borderId="10" xfId="0" applyFont="1" applyFill="1" applyBorder="1" applyAlignment="1">
      <alignment horizontal="justify" vertical="center" wrapText="1"/>
    </xf>
    <xf numFmtId="9" fontId="4" fillId="3" borderId="10" xfId="2" applyFont="1" applyFill="1" applyBorder="1" applyAlignment="1">
      <alignment horizontal="center" vertical="center"/>
    </xf>
    <xf numFmtId="166" fontId="2" fillId="4" borderId="10" xfId="0" applyNumberFormat="1" applyFont="1" applyFill="1" applyBorder="1" applyAlignment="1">
      <alignment horizontal="center" vertical="center" wrapText="1"/>
    </xf>
    <xf numFmtId="10" fontId="2" fillId="4" borderId="1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0" fillId="0" borderId="0" xfId="0" applyNumberFormat="1"/>
    <xf numFmtId="0" fontId="7" fillId="18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right" vertical="center"/>
    </xf>
    <xf numFmtId="10" fontId="9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right" vertical="center"/>
    </xf>
    <xf numFmtId="10" fontId="11" fillId="0" borderId="10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" fontId="2" fillId="0" borderId="10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66" fontId="14" fillId="0" borderId="10" xfId="0" applyNumberFormat="1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166" fontId="14" fillId="0" borderId="26" xfId="0" applyNumberFormat="1" applyFont="1" applyBorder="1" applyAlignment="1">
      <alignment horizontal="center" vertical="center"/>
    </xf>
    <xf numFmtId="9" fontId="14" fillId="0" borderId="10" xfId="0" applyNumberFormat="1" applyFont="1" applyBorder="1" applyAlignment="1">
      <alignment horizontal="center" vertical="center" wrapText="1"/>
    </xf>
    <xf numFmtId="9" fontId="3" fillId="7" borderId="14" xfId="0" applyNumberFormat="1" applyFont="1" applyFill="1" applyBorder="1" applyAlignment="1">
      <alignment horizontal="center" vertical="center"/>
    </xf>
    <xf numFmtId="0" fontId="3" fillId="16" borderId="23" xfId="0" applyFont="1" applyFill="1" applyBorder="1" applyAlignment="1">
      <alignment horizontal="center" vertical="center" wrapText="1"/>
    </xf>
    <xf numFmtId="0" fontId="3" fillId="16" borderId="24" xfId="0" applyFont="1" applyFill="1" applyBorder="1" applyAlignment="1">
      <alignment horizontal="center" vertical="center" wrapText="1"/>
    </xf>
    <xf numFmtId="0" fontId="3" fillId="17" borderId="26" xfId="0" applyFont="1" applyFill="1" applyBorder="1" applyAlignment="1">
      <alignment horizontal="justify" vertical="center" wrapText="1"/>
    </xf>
    <xf numFmtId="0" fontId="3" fillId="16" borderId="26" xfId="0" applyFont="1" applyFill="1" applyBorder="1" applyAlignment="1">
      <alignment horizontal="justify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0" applyNumberFormat="1" applyFont="1"/>
    <xf numFmtId="166" fontId="15" fillId="0" borderId="0" xfId="0" applyNumberFormat="1" applyFont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0" fontId="13" fillId="19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justify" vertical="center" wrapText="1"/>
    </xf>
    <xf numFmtId="10" fontId="2" fillId="0" borderId="10" xfId="0" applyNumberFormat="1" applyFont="1" applyFill="1" applyBorder="1" applyAlignment="1">
      <alignment horizontal="center" vertical="center"/>
    </xf>
    <xf numFmtId="16" fontId="7" fillId="18" borderId="10" xfId="0" applyNumberFormat="1" applyFont="1" applyFill="1" applyBorder="1" applyAlignment="1">
      <alignment horizontal="center" vertical="center" wrapText="1"/>
    </xf>
    <xf numFmtId="0" fontId="12" fillId="19" borderId="26" xfId="0" applyFont="1" applyFill="1" applyBorder="1" applyAlignment="1">
      <alignment horizontal="center" vertical="center" wrapText="1"/>
    </xf>
    <xf numFmtId="0" fontId="13" fillId="19" borderId="26" xfId="0" applyFont="1" applyFill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/>
    </xf>
    <xf numFmtId="164" fontId="2" fillId="0" borderId="10" xfId="2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14" fillId="0" borderId="0" xfId="0" applyFont="1" applyBorder="1" applyAlignment="1">
      <alignment horizontal="center" vertical="center" wrapText="1"/>
    </xf>
    <xf numFmtId="166" fontId="14" fillId="0" borderId="0" xfId="0" applyNumberFormat="1" applyFont="1" applyBorder="1" applyAlignment="1">
      <alignment horizontal="center" vertical="center"/>
    </xf>
    <xf numFmtId="9" fontId="14" fillId="0" borderId="0" xfId="0" applyNumberFormat="1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9" fontId="3" fillId="20" borderId="10" xfId="2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19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9" fontId="3" fillId="10" borderId="24" xfId="2" applyFont="1" applyFill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9" fontId="3" fillId="7" borderId="10" xfId="2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7" fillId="18" borderId="10" xfId="0" applyFont="1" applyFill="1" applyBorder="1" applyAlignment="1">
      <alignment horizontal="center" vertical="center" wrapText="1"/>
    </xf>
    <xf numFmtId="0" fontId="3" fillId="0" borderId="10" xfId="0" quotePrefix="1" applyFont="1" applyFill="1" applyBorder="1" applyAlignment="1">
      <alignment horizontal="center" vertical="center"/>
    </xf>
    <xf numFmtId="9" fontId="3" fillId="0" borderId="10" xfId="0" applyNumberFormat="1" applyFont="1" applyFill="1" applyBorder="1" applyAlignment="1">
      <alignment horizontal="center" vertical="center"/>
    </xf>
    <xf numFmtId="0" fontId="7" fillId="18" borderId="10" xfId="0" applyFont="1" applyFill="1" applyBorder="1" applyAlignment="1">
      <alignment horizontal="center" vertical="center" wrapText="1"/>
    </xf>
    <xf numFmtId="10" fontId="2" fillId="0" borderId="10" xfId="0" applyNumberFormat="1" applyFont="1" applyFill="1" applyBorder="1" applyAlignment="1">
      <alignment vertical="center"/>
    </xf>
    <xf numFmtId="10" fontId="7" fillId="18" borderId="10" xfId="0" applyNumberFormat="1" applyFont="1" applyFill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9" fontId="7" fillId="18" borderId="10" xfId="0" applyNumberFormat="1" applyFont="1" applyFill="1" applyBorder="1" applyAlignment="1">
      <alignment horizontal="center" vertical="center" wrapText="1"/>
    </xf>
    <xf numFmtId="9" fontId="9" fillId="0" borderId="10" xfId="0" applyNumberFormat="1" applyFont="1" applyBorder="1" applyAlignment="1">
      <alignment horizontal="right" vertical="center"/>
    </xf>
    <xf numFmtId="9" fontId="11" fillId="0" borderId="10" xfId="0" applyNumberFormat="1" applyFont="1" applyBorder="1" applyAlignment="1">
      <alignment horizontal="right" vertical="center"/>
    </xf>
    <xf numFmtId="9" fontId="0" fillId="0" borderId="0" xfId="0" applyNumberFormat="1"/>
    <xf numFmtId="0" fontId="3" fillId="0" borderId="24" xfId="0" applyFont="1" applyFill="1" applyBorder="1" applyAlignment="1">
      <alignment horizontal="center" vertical="center" wrapText="1"/>
    </xf>
    <xf numFmtId="166" fontId="0" fillId="0" borderId="0" xfId="0" applyNumberFormat="1"/>
    <xf numFmtId="0" fontId="3" fillId="12" borderId="10" xfId="0" applyFont="1" applyFill="1" applyBorder="1" applyAlignment="1">
      <alignment horizontal="center" vertical="center"/>
    </xf>
    <xf numFmtId="9" fontId="3" fillId="7" borderId="10" xfId="2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10" xfId="0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10" fontId="2" fillId="0" borderId="10" xfId="2" applyNumberFormat="1" applyFont="1" applyFill="1" applyBorder="1" applyAlignment="1">
      <alignment horizontal="center" vertical="center"/>
    </xf>
    <xf numFmtId="10" fontId="4" fillId="0" borderId="16" xfId="2" applyNumberFormat="1" applyFont="1" applyFill="1" applyBorder="1" applyAlignment="1">
      <alignment horizontal="center" vertical="center"/>
    </xf>
    <xf numFmtId="166" fontId="4" fillId="0" borderId="16" xfId="2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vertical="center"/>
    </xf>
    <xf numFmtId="166" fontId="3" fillId="0" borderId="10" xfId="2" applyNumberFormat="1" applyFont="1" applyFill="1" applyBorder="1" applyAlignment="1">
      <alignment horizontal="center" vertical="center"/>
    </xf>
    <xf numFmtId="166" fontId="2" fillId="0" borderId="10" xfId="2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20" xfId="0" applyNumberFormat="1" applyFont="1" applyBorder="1" applyAlignment="1">
      <alignment horizontal="center" vertical="center"/>
    </xf>
    <xf numFmtId="166" fontId="4" fillId="0" borderId="10" xfId="2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0" fontId="2" fillId="0" borderId="12" xfId="2" applyNumberFormat="1" applyFont="1" applyFill="1" applyBorder="1" applyAlignment="1">
      <alignment horizontal="center" vertical="center"/>
    </xf>
    <xf numFmtId="10" fontId="2" fillId="0" borderId="13" xfId="2" applyNumberFormat="1" applyFont="1" applyFill="1" applyBorder="1" applyAlignment="1">
      <alignment horizontal="center" vertical="center"/>
    </xf>
    <xf numFmtId="10" fontId="2" fillId="0" borderId="14" xfId="2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0" fontId="2" fillId="9" borderId="10" xfId="2" applyNumberFormat="1" applyFont="1" applyFill="1" applyBorder="1" applyAlignment="1">
      <alignment horizontal="center" vertical="center"/>
    </xf>
    <xf numFmtId="10" fontId="2" fillId="15" borderId="10" xfId="2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3" borderId="10" xfId="2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10" fontId="2" fillId="4" borderId="10" xfId="2" applyNumberFormat="1" applyFont="1" applyFill="1" applyBorder="1" applyAlignment="1">
      <alignment horizontal="center" vertical="center"/>
    </xf>
    <xf numFmtId="10" fontId="2" fillId="5" borderId="10" xfId="2" applyNumberFormat="1" applyFont="1" applyFill="1" applyBorder="1" applyAlignment="1">
      <alignment horizontal="center" vertical="center"/>
    </xf>
    <xf numFmtId="17" fontId="2" fillId="3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18" borderId="12" xfId="0" applyFont="1" applyFill="1" applyBorder="1" applyAlignment="1">
      <alignment horizontal="center" vertical="center" wrapText="1"/>
    </xf>
    <xf numFmtId="0" fontId="7" fillId="18" borderId="14" xfId="0" applyFont="1" applyFill="1" applyBorder="1" applyAlignment="1">
      <alignment horizontal="center" vertical="center" wrapText="1"/>
    </xf>
    <xf numFmtId="0" fontId="7" fillId="18" borderId="10" xfId="0" applyFont="1" applyFill="1" applyBorder="1" applyAlignment="1">
      <alignment vertical="center" wrapText="1"/>
    </xf>
    <xf numFmtId="0" fontId="7" fillId="18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/>
    </xf>
    <xf numFmtId="9" fontId="3" fillId="7" borderId="10" xfId="2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0" fontId="2" fillId="7" borderId="15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6F091-B32A-42DE-908B-9EF88F3EA368}">
  <sheetPr filterMode="1">
    <pageSetUpPr fitToPage="1"/>
  </sheetPr>
  <dimension ref="A1:BX66"/>
  <sheetViews>
    <sheetView topLeftCell="I1" workbookViewId="0">
      <pane ySplit="6" topLeftCell="A7" activePane="bottomLeft" state="frozen"/>
      <selection activeCell="A6" sqref="A6"/>
      <selection pane="bottomLeft" activeCell="BI35" sqref="BI12:BI35"/>
    </sheetView>
  </sheetViews>
  <sheetFormatPr baseColWidth="10" defaultRowHeight="15" x14ac:dyDescent="0.25"/>
  <cols>
    <col min="1" max="1" width="1.85546875" bestFit="1" customWidth="1"/>
    <col min="2" max="2" width="10.85546875" bestFit="1" customWidth="1"/>
    <col min="3" max="3" width="4.42578125" bestFit="1" customWidth="1"/>
    <col min="4" max="4" width="17.7109375" bestFit="1" customWidth="1"/>
    <col min="5" max="5" width="7" bestFit="1" customWidth="1"/>
    <col min="6" max="6" width="17" bestFit="1" customWidth="1"/>
    <col min="7" max="7" width="10.28515625" bestFit="1" customWidth="1"/>
    <col min="8" max="8" width="28.42578125" customWidth="1"/>
    <col min="9" max="9" width="24.5703125" bestFit="1" customWidth="1"/>
    <col min="10" max="10" width="11.140625" customWidth="1"/>
    <col min="11" max="11" width="30.42578125" customWidth="1"/>
    <col min="12" max="12" width="18" bestFit="1" customWidth="1"/>
    <col min="13" max="19" width="13.85546875" hidden="1" customWidth="1"/>
    <col min="20" max="21" width="17.85546875" bestFit="1" customWidth="1"/>
    <col min="22" max="24" width="9.28515625" hidden="1" customWidth="1"/>
    <col min="25" max="25" width="12.5703125" hidden="1" customWidth="1"/>
    <col min="26" max="26" width="6.28515625" hidden="1" customWidth="1"/>
    <col min="27" max="27" width="12.5703125" hidden="1" customWidth="1"/>
    <col min="28" max="28" width="6.28515625" hidden="1" customWidth="1"/>
    <col min="29" max="29" width="12.5703125" hidden="1" customWidth="1"/>
    <col min="30" max="30" width="6.28515625" hidden="1" customWidth="1"/>
    <col min="31" max="31" width="12.5703125" hidden="1" customWidth="1"/>
    <col min="32" max="32" width="6.28515625" hidden="1" customWidth="1"/>
    <col min="33" max="33" width="12.5703125" hidden="1" customWidth="1"/>
    <col min="34" max="34" width="6.28515625" hidden="1" customWidth="1"/>
    <col min="35" max="35" width="12.5703125" hidden="1" customWidth="1"/>
    <col min="36" max="36" width="6.28515625" hidden="1" customWidth="1"/>
    <col min="37" max="37" width="12.5703125" hidden="1" customWidth="1"/>
    <col min="38" max="38" width="6.28515625" hidden="1" customWidth="1"/>
    <col min="39" max="39" width="12.5703125" hidden="1" customWidth="1"/>
    <col min="40" max="40" width="6.28515625" hidden="1" customWidth="1"/>
    <col min="41" max="41" width="12.5703125" hidden="1" customWidth="1"/>
    <col min="42" max="42" width="6.28515625" hidden="1" customWidth="1"/>
    <col min="43" max="43" width="12.5703125" hidden="1" customWidth="1"/>
    <col min="44" max="44" width="6.28515625" hidden="1" customWidth="1"/>
    <col min="45" max="45" width="12.5703125" hidden="1" customWidth="1"/>
    <col min="46" max="46" width="5" hidden="1" customWidth="1"/>
    <col min="47" max="47" width="12.5703125" hidden="1" customWidth="1"/>
    <col min="48" max="48" width="6.28515625" hidden="1" customWidth="1"/>
    <col min="49" max="49" width="13.85546875" hidden="1" customWidth="1"/>
    <col min="50" max="50" width="7.140625" hidden="1" customWidth="1"/>
    <col min="51" max="51" width="12.5703125" hidden="1" customWidth="1"/>
    <col min="52" max="52" width="6.28515625" hidden="1" customWidth="1"/>
    <col min="53" max="53" width="17.42578125" bestFit="1" customWidth="1"/>
    <col min="54" max="54" width="7.140625" bestFit="1" customWidth="1"/>
    <col min="55" max="55" width="12.5703125" bestFit="1" customWidth="1"/>
    <col min="56" max="56" width="6.140625" customWidth="1"/>
    <col min="57" max="57" width="18" bestFit="1" customWidth="1"/>
    <col min="58" max="58" width="9.5703125" bestFit="1" customWidth="1"/>
    <col min="59" max="59" width="14.140625" bestFit="1" customWidth="1"/>
    <col min="60" max="60" width="6.140625" customWidth="1"/>
    <col min="61" max="61" width="15.140625" style="218" bestFit="1" customWidth="1"/>
    <col min="62" max="62" width="16.140625" bestFit="1" customWidth="1"/>
    <col min="63" max="63" width="12.85546875" hidden="1" customWidth="1"/>
    <col min="64" max="64" width="6.140625" hidden="1" customWidth="1"/>
    <col min="65" max="65" width="6.42578125" hidden="1" customWidth="1"/>
    <col min="66" max="66" width="6.140625" hidden="1" customWidth="1"/>
    <col min="67" max="67" width="15.28515625" hidden="1" customWidth="1"/>
    <col min="68" max="68" width="6.140625" hidden="1" customWidth="1"/>
    <col min="69" max="69" width="6.42578125" hidden="1" customWidth="1"/>
    <col min="70" max="70" width="6.140625" hidden="1" customWidth="1"/>
    <col min="71" max="71" width="12.85546875" hidden="1" customWidth="1"/>
    <col min="72" max="72" width="4.85546875" hidden="1" customWidth="1"/>
    <col min="73" max="73" width="6.42578125" hidden="1" customWidth="1"/>
    <col min="74" max="74" width="5" hidden="1" customWidth="1"/>
    <col min="75" max="76" width="12.7109375" bestFit="1" customWidth="1"/>
  </cols>
  <sheetData>
    <row r="1" spans="1:76" hidden="1" x14ac:dyDescent="0.25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236"/>
      <c r="BJ1" s="1"/>
      <c r="BK1" s="1"/>
      <c r="BL1" s="1"/>
      <c r="BM1" s="1"/>
      <c r="BN1" s="1"/>
    </row>
    <row r="2" spans="1:76" hidden="1" x14ac:dyDescent="0.25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1"/>
      <c r="BG2" s="1"/>
      <c r="BH2" s="1"/>
      <c r="BI2" s="236"/>
      <c r="BJ2" s="1"/>
      <c r="BK2" s="1"/>
      <c r="BL2" s="1"/>
      <c r="BM2" s="1"/>
      <c r="BN2" s="1"/>
    </row>
    <row r="3" spans="1:76" ht="15.75" hidden="1" thickBot="1" x14ac:dyDescent="0.3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</row>
    <row r="4" spans="1:76" x14ac:dyDescent="0.25">
      <c r="A4" s="248" t="s">
        <v>288</v>
      </c>
      <c r="B4" s="249"/>
      <c r="C4" s="254" t="s">
        <v>289</v>
      </c>
      <c r="D4" s="255"/>
      <c r="E4" s="260" t="s">
        <v>4</v>
      </c>
      <c r="F4" s="261"/>
      <c r="G4" s="266" t="s">
        <v>138</v>
      </c>
      <c r="H4" s="269" t="s">
        <v>5</v>
      </c>
      <c r="I4" s="245" t="s">
        <v>6</v>
      </c>
      <c r="J4" s="272" t="s">
        <v>7</v>
      </c>
      <c r="K4" s="272" t="s">
        <v>8</v>
      </c>
      <c r="L4" s="245" t="s">
        <v>9</v>
      </c>
      <c r="M4" s="245" t="s">
        <v>251</v>
      </c>
      <c r="N4" s="245" t="s">
        <v>252</v>
      </c>
      <c r="O4" s="245" t="s">
        <v>268</v>
      </c>
      <c r="P4" s="245" t="s">
        <v>272</v>
      </c>
      <c r="Q4" s="245" t="s">
        <v>273</v>
      </c>
      <c r="R4" s="245" t="s">
        <v>277</v>
      </c>
      <c r="S4" s="245" t="s">
        <v>287</v>
      </c>
      <c r="T4" s="245" t="s">
        <v>290</v>
      </c>
      <c r="U4" s="245" t="s">
        <v>291</v>
      </c>
      <c r="V4" s="245" t="s">
        <v>292</v>
      </c>
      <c r="W4" s="245" t="s">
        <v>293</v>
      </c>
      <c r="X4" s="245" t="s">
        <v>294</v>
      </c>
      <c r="Y4" s="246" t="s">
        <v>151</v>
      </c>
      <c r="Z4" s="246"/>
      <c r="AA4" s="246"/>
      <c r="AB4" s="246"/>
      <c r="AC4" s="246" t="s">
        <v>11</v>
      </c>
      <c r="AD4" s="246"/>
      <c r="AE4" s="246"/>
      <c r="AF4" s="246"/>
      <c r="AG4" s="246" t="s">
        <v>12</v>
      </c>
      <c r="AH4" s="246"/>
      <c r="AI4" s="246"/>
      <c r="AJ4" s="246"/>
      <c r="AK4" s="246" t="s">
        <v>13</v>
      </c>
      <c r="AL4" s="246"/>
      <c r="AM4" s="246"/>
      <c r="AN4" s="246"/>
      <c r="AO4" s="246" t="s">
        <v>14</v>
      </c>
      <c r="AP4" s="246"/>
      <c r="AQ4" s="246"/>
      <c r="AR4" s="246"/>
      <c r="AS4" s="283" t="s">
        <v>15</v>
      </c>
      <c r="AT4" s="283"/>
      <c r="AU4" s="283"/>
      <c r="AV4" s="283"/>
      <c r="AW4" s="290" t="s">
        <v>16</v>
      </c>
      <c r="AX4" s="291"/>
      <c r="AY4" s="291"/>
      <c r="AZ4" s="291"/>
      <c r="BA4" s="292" t="s">
        <v>17</v>
      </c>
      <c r="BB4" s="292"/>
      <c r="BC4" s="292"/>
      <c r="BD4" s="292"/>
      <c r="BE4" s="239" t="s">
        <v>18</v>
      </c>
      <c r="BF4" s="240"/>
      <c r="BG4" s="240"/>
      <c r="BH4" s="240"/>
      <c r="BI4" s="240"/>
      <c r="BJ4" s="241"/>
      <c r="BK4" s="277" t="s">
        <v>19</v>
      </c>
      <c r="BL4" s="277"/>
      <c r="BM4" s="277"/>
      <c r="BN4" s="277"/>
      <c r="BO4" s="278" t="s">
        <v>136</v>
      </c>
      <c r="BP4" s="278"/>
      <c r="BQ4" s="278"/>
      <c r="BR4" s="278"/>
      <c r="BS4" s="279" t="s">
        <v>137</v>
      </c>
      <c r="BT4" s="279"/>
      <c r="BU4" s="279"/>
      <c r="BV4" s="279"/>
    </row>
    <row r="5" spans="1:76" x14ac:dyDescent="0.25">
      <c r="A5" s="250"/>
      <c r="B5" s="251"/>
      <c r="C5" s="256"/>
      <c r="D5" s="257"/>
      <c r="E5" s="262"/>
      <c r="F5" s="263"/>
      <c r="G5" s="267"/>
      <c r="H5" s="270"/>
      <c r="I5" s="246"/>
      <c r="J5" s="273"/>
      <c r="K5" s="273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80">
        <f>100%/12</f>
        <v>8.3333333333333329E-2</v>
      </c>
      <c r="Z5" s="280"/>
      <c r="AA5" s="280"/>
      <c r="AB5" s="280"/>
      <c r="AC5" s="280">
        <f>(100%/12)+Y5</f>
        <v>0.16666666666666666</v>
      </c>
      <c r="AD5" s="280"/>
      <c r="AE5" s="280"/>
      <c r="AF5" s="280"/>
      <c r="AG5" s="280">
        <f>(100%/12)+AC5</f>
        <v>0.25</v>
      </c>
      <c r="AH5" s="280"/>
      <c r="AI5" s="280"/>
      <c r="AJ5" s="280"/>
      <c r="AK5" s="280">
        <f>(100%/12)+AG5</f>
        <v>0.33333333333333331</v>
      </c>
      <c r="AL5" s="280"/>
      <c r="AM5" s="280"/>
      <c r="AN5" s="280"/>
      <c r="AO5" s="280">
        <f>(100%/12)+AK5</f>
        <v>0.41666666666666663</v>
      </c>
      <c r="AP5" s="280"/>
      <c r="AQ5" s="280"/>
      <c r="AR5" s="280"/>
      <c r="AS5" s="281">
        <f>(100%/12)+AO5</f>
        <v>0.49999999999999994</v>
      </c>
      <c r="AT5" s="281"/>
      <c r="AU5" s="281"/>
      <c r="AV5" s="281"/>
      <c r="AW5" s="282">
        <f>(100%/12)+AS5</f>
        <v>0.58333333333333326</v>
      </c>
      <c r="AX5" s="282"/>
      <c r="AY5" s="282"/>
      <c r="AZ5" s="282"/>
      <c r="BA5" s="288">
        <f>(100%/12)+AW5</f>
        <v>0.66666666666666663</v>
      </c>
      <c r="BB5" s="288"/>
      <c r="BC5" s="288"/>
      <c r="BD5" s="288"/>
      <c r="BE5" s="242">
        <f>(100%/12)+BA5</f>
        <v>0.75</v>
      </c>
      <c r="BF5" s="243"/>
      <c r="BG5" s="243"/>
      <c r="BH5" s="243"/>
      <c r="BI5" s="243"/>
      <c r="BJ5" s="244"/>
      <c r="BK5" s="289">
        <f>(100%/12)+BE5</f>
        <v>0.83333333333333337</v>
      </c>
      <c r="BL5" s="289"/>
      <c r="BM5" s="289"/>
      <c r="BN5" s="289"/>
      <c r="BO5" s="275">
        <f>(100%/12)+BK5</f>
        <v>0.91666666666666674</v>
      </c>
      <c r="BP5" s="275"/>
      <c r="BQ5" s="275"/>
      <c r="BR5" s="275"/>
      <c r="BS5" s="276">
        <f>(100%/12)+BO5</f>
        <v>1</v>
      </c>
      <c r="BT5" s="276"/>
      <c r="BU5" s="276"/>
      <c r="BV5" s="276"/>
    </row>
    <row r="6" spans="1:76" ht="34.5" thickBot="1" x14ac:dyDescent="0.3">
      <c r="A6" s="252"/>
      <c r="B6" s="253"/>
      <c r="C6" s="258"/>
      <c r="D6" s="259"/>
      <c r="E6" s="264"/>
      <c r="F6" s="265"/>
      <c r="G6" s="268"/>
      <c r="H6" s="271"/>
      <c r="I6" s="247"/>
      <c r="J6" s="274"/>
      <c r="K6" s="274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3" t="s">
        <v>20</v>
      </c>
      <c r="Z6" s="4" t="s">
        <v>21</v>
      </c>
      <c r="AA6" s="4" t="s">
        <v>22</v>
      </c>
      <c r="AB6" s="4" t="s">
        <v>21</v>
      </c>
      <c r="AC6" s="5" t="s">
        <v>20</v>
      </c>
      <c r="AD6" s="6" t="s">
        <v>21</v>
      </c>
      <c r="AE6" s="6" t="s">
        <v>22</v>
      </c>
      <c r="AF6" s="6" t="s">
        <v>21</v>
      </c>
      <c r="AG6" s="3" t="s">
        <v>20</v>
      </c>
      <c r="AH6" s="4" t="s">
        <v>21</v>
      </c>
      <c r="AI6" s="4" t="s">
        <v>22</v>
      </c>
      <c r="AJ6" s="4" t="s">
        <v>21</v>
      </c>
      <c r="AK6" s="7" t="s">
        <v>20</v>
      </c>
      <c r="AL6" s="189" t="s">
        <v>21</v>
      </c>
      <c r="AM6" s="9" t="s">
        <v>22</v>
      </c>
      <c r="AN6" s="9" t="s">
        <v>21</v>
      </c>
      <c r="AO6" s="10" t="s">
        <v>20</v>
      </c>
      <c r="AP6" s="189" t="s">
        <v>21</v>
      </c>
      <c r="AQ6" s="189" t="s">
        <v>22</v>
      </c>
      <c r="AR6" s="189" t="s">
        <v>21</v>
      </c>
      <c r="AS6" s="11" t="s">
        <v>20</v>
      </c>
      <c r="AT6" s="12" t="s">
        <v>21</v>
      </c>
      <c r="AU6" s="12" t="s">
        <v>22</v>
      </c>
      <c r="AV6" s="12" t="s">
        <v>21</v>
      </c>
      <c r="AW6" s="5" t="s">
        <v>23</v>
      </c>
      <c r="AX6" s="6" t="s">
        <v>21</v>
      </c>
      <c r="AY6" s="6" t="s">
        <v>22</v>
      </c>
      <c r="AZ6" s="6" t="s">
        <v>21</v>
      </c>
      <c r="BA6" s="3" t="s">
        <v>23</v>
      </c>
      <c r="BB6" s="189" t="s">
        <v>21</v>
      </c>
      <c r="BC6" s="4" t="s">
        <v>22</v>
      </c>
      <c r="BD6" s="4" t="s">
        <v>21</v>
      </c>
      <c r="BE6" s="3" t="s">
        <v>20</v>
      </c>
      <c r="BF6" s="189" t="s">
        <v>21</v>
      </c>
      <c r="BG6" s="189" t="s">
        <v>22</v>
      </c>
      <c r="BH6" s="189" t="s">
        <v>21</v>
      </c>
      <c r="BI6" s="237" t="s">
        <v>320</v>
      </c>
      <c r="BJ6" s="229" t="s">
        <v>319</v>
      </c>
      <c r="BK6" s="3" t="s">
        <v>20</v>
      </c>
      <c r="BL6" s="189" t="s">
        <v>21</v>
      </c>
      <c r="BM6" s="189" t="s">
        <v>22</v>
      </c>
      <c r="BN6" s="189" t="s">
        <v>21</v>
      </c>
      <c r="BO6" s="3" t="s">
        <v>20</v>
      </c>
      <c r="BP6" s="189" t="s">
        <v>21</v>
      </c>
      <c r="BQ6" s="189" t="s">
        <v>22</v>
      </c>
      <c r="BR6" s="81" t="s">
        <v>21</v>
      </c>
      <c r="BS6" s="3" t="s">
        <v>20</v>
      </c>
      <c r="BT6" s="189" t="s">
        <v>21</v>
      </c>
      <c r="BU6" s="189" t="s">
        <v>22</v>
      </c>
      <c r="BV6" s="81" t="s">
        <v>21</v>
      </c>
    </row>
    <row r="7" spans="1:76" ht="78.75" hidden="1" x14ac:dyDescent="0.25">
      <c r="A7" s="22">
        <v>1</v>
      </c>
      <c r="B7" s="23" t="s">
        <v>154</v>
      </c>
      <c r="C7" s="23">
        <v>6102</v>
      </c>
      <c r="D7" s="23" t="s">
        <v>155</v>
      </c>
      <c r="E7" s="23">
        <v>6102004</v>
      </c>
      <c r="F7" s="23" t="s">
        <v>156</v>
      </c>
      <c r="G7" s="206" t="s">
        <v>173</v>
      </c>
      <c r="H7" s="25" t="s">
        <v>190</v>
      </c>
      <c r="I7" s="23" t="s">
        <v>34</v>
      </c>
      <c r="J7" s="23">
        <v>21</v>
      </c>
      <c r="K7" s="176" t="s">
        <v>263</v>
      </c>
      <c r="L7" s="26">
        <v>5278631633</v>
      </c>
      <c r="M7" s="28">
        <v>5278631633</v>
      </c>
      <c r="N7" s="28">
        <v>5278631633</v>
      </c>
      <c r="O7" s="28">
        <v>5278631633</v>
      </c>
      <c r="P7" s="28">
        <v>5278631633</v>
      </c>
      <c r="Q7" s="28">
        <v>5278631633</v>
      </c>
      <c r="R7" s="28">
        <v>5278631633</v>
      </c>
      <c r="S7" s="28">
        <v>9603822007</v>
      </c>
      <c r="T7" s="153">
        <v>9796656612</v>
      </c>
      <c r="U7" s="28">
        <v>9796656612</v>
      </c>
      <c r="V7" s="28"/>
      <c r="W7" s="28"/>
      <c r="X7" s="28"/>
      <c r="Y7" s="153">
        <v>1532646500</v>
      </c>
      <c r="Z7" s="97">
        <f t="shared" ref="Z7:Z35" si="0">Y7/M7</f>
        <v>0.29034920535437181</v>
      </c>
      <c r="AA7" s="154">
        <v>72262000</v>
      </c>
      <c r="AB7" s="20">
        <f t="shared" ref="AB7:AB24" si="1">AA7/Y7</f>
        <v>4.7148510762266449E-2</v>
      </c>
      <c r="AC7" s="153">
        <v>2089503500</v>
      </c>
      <c r="AD7" s="21">
        <f t="shared" ref="AD7:AD25" si="2">AC7/N7</f>
        <v>0.3958418857904798</v>
      </c>
      <c r="AE7" s="153">
        <v>390441500</v>
      </c>
      <c r="AF7" s="20">
        <f t="shared" ref="AF7:AF25" si="3">AE7/AC7</f>
        <v>0.1868585049031983</v>
      </c>
      <c r="AG7" s="153">
        <v>3200893500</v>
      </c>
      <c r="AH7" s="97">
        <f t="shared" ref="AH7:AH25" si="4">AG7/O7</f>
        <v>0.60638698104812427</v>
      </c>
      <c r="AI7" s="153">
        <v>728308500</v>
      </c>
      <c r="AJ7" s="20">
        <f t="shared" ref="AJ7:AJ25" si="5">AI7/AG7</f>
        <v>0.227532874805113</v>
      </c>
      <c r="AK7" s="153">
        <v>3211048500</v>
      </c>
      <c r="AL7" s="21">
        <f t="shared" ref="AL7:AL35" si="6">AK7/P7</f>
        <v>0.60831077507393094</v>
      </c>
      <c r="AM7" s="153">
        <v>1010843500</v>
      </c>
      <c r="AN7" s="20">
        <f t="shared" ref="AN7:AN25" si="7">AM7/AK7</f>
        <v>0.31480169172156697</v>
      </c>
      <c r="AO7" s="155">
        <v>3246598500</v>
      </c>
      <c r="AP7" s="21">
        <f t="shared" ref="AP7:AP25" si="8">AO7/Q7</f>
        <v>0.61504547498702111</v>
      </c>
      <c r="AQ7" s="155">
        <v>1628271500</v>
      </c>
      <c r="AR7" s="18">
        <f t="shared" ref="AR7:AR25" si="9">AQ7/AO7</f>
        <v>0.50153152599559203</v>
      </c>
      <c r="AS7" s="154">
        <v>3246598500</v>
      </c>
      <c r="AT7" s="102">
        <f t="shared" ref="AT7:AT35" si="10">AS7/R7</f>
        <v>0.61504547498702111</v>
      </c>
      <c r="AU7" s="154">
        <v>1918840500</v>
      </c>
      <c r="AV7" s="18">
        <f t="shared" ref="AV7:AV35" si="11">AU7/AS7</f>
        <v>0.59103104372160586</v>
      </c>
      <c r="AW7" s="154">
        <v>3929208862</v>
      </c>
      <c r="AX7" s="29">
        <f t="shared" ref="AX7:AX35" si="12">AW7/S7</f>
        <v>0.40912970472964744</v>
      </c>
      <c r="AY7" s="154">
        <v>2214029500</v>
      </c>
      <c r="AZ7" s="18">
        <f t="shared" ref="AZ7:AZ35" si="13">AY7/AW7</f>
        <v>0.56347971761242555</v>
      </c>
      <c r="BA7" s="154">
        <v>3972768862</v>
      </c>
      <c r="BB7" s="30">
        <f t="shared" ref="BB7:BB25" si="14">+BA7/T7</f>
        <v>0.40552292678440161</v>
      </c>
      <c r="BC7" s="154">
        <v>2491097500</v>
      </c>
      <c r="BD7" s="108">
        <f t="shared" ref="BD7:BD25" si="15">+BC7/BA7</f>
        <v>0.62704314963491581</v>
      </c>
      <c r="BE7" s="154">
        <v>8021491294</v>
      </c>
      <c r="BF7" s="21">
        <f t="shared" ref="BF7:BF14" si="16">+BE7/U7</f>
        <v>0.81879886288699899</v>
      </c>
      <c r="BG7" s="154">
        <v>3487622500</v>
      </c>
      <c r="BH7" s="18">
        <f t="shared" ref="BH7:BH25" si="17">+BG7/BE7</f>
        <v>0.43478480150052756</v>
      </c>
      <c r="BI7" s="232">
        <v>3507752500</v>
      </c>
      <c r="BJ7" s="231">
        <f>+BI7/U7</f>
        <v>0.35805608371567571</v>
      </c>
      <c r="BK7" s="156"/>
      <c r="BL7" s="18" t="e">
        <f t="shared" ref="BL7:BL25" si="18">+BK7/V7</f>
        <v>#DIV/0!</v>
      </c>
      <c r="BM7" s="153"/>
      <c r="BN7" s="18" t="e">
        <f t="shared" ref="BN7:BN25" si="19">+BM7/BK7</f>
        <v>#DIV/0!</v>
      </c>
      <c r="BO7" s="156"/>
      <c r="BP7" s="18" t="e">
        <f t="shared" ref="BP7:BP25" si="20">+BO7/W7</f>
        <v>#DIV/0!</v>
      </c>
      <c r="BQ7" s="153"/>
      <c r="BR7" s="18" t="e">
        <f t="shared" ref="BR7:BR25" si="21">+BQ7/BO7</f>
        <v>#DIV/0!</v>
      </c>
      <c r="BS7" s="156"/>
      <c r="BT7" s="18"/>
      <c r="BU7" s="153"/>
      <c r="BV7" s="18"/>
      <c r="BW7" s="107"/>
    </row>
    <row r="8" spans="1:76" ht="45" hidden="1" x14ac:dyDescent="0.25">
      <c r="A8" s="22">
        <v>3</v>
      </c>
      <c r="B8" s="23" t="s">
        <v>191</v>
      </c>
      <c r="C8" s="23">
        <v>6302</v>
      </c>
      <c r="D8" s="23" t="s">
        <v>192</v>
      </c>
      <c r="E8" s="23">
        <v>6302001</v>
      </c>
      <c r="F8" s="23" t="s">
        <v>193</v>
      </c>
      <c r="G8" s="24" t="s">
        <v>172</v>
      </c>
      <c r="H8" s="25" t="s">
        <v>236</v>
      </c>
      <c r="I8" s="23" t="s">
        <v>93</v>
      </c>
      <c r="J8" s="23">
        <v>30</v>
      </c>
      <c r="K8" s="176" t="s">
        <v>204</v>
      </c>
      <c r="L8" s="26">
        <v>4575536881</v>
      </c>
      <c r="M8" s="28">
        <v>4575536881</v>
      </c>
      <c r="N8" s="28">
        <v>4575536881</v>
      </c>
      <c r="O8" s="28">
        <v>4575536881</v>
      </c>
      <c r="P8" s="28">
        <v>4575536881</v>
      </c>
      <c r="Q8" s="28">
        <v>4575536881</v>
      </c>
      <c r="R8" s="28">
        <v>4575536881</v>
      </c>
      <c r="S8" s="28">
        <v>4575536881</v>
      </c>
      <c r="T8" s="153">
        <v>6206495382</v>
      </c>
      <c r="U8" s="28">
        <v>6206495382</v>
      </c>
      <c r="V8" s="28"/>
      <c r="W8" s="28"/>
      <c r="X8" s="28"/>
      <c r="Y8" s="153">
        <v>536566500</v>
      </c>
      <c r="Z8" s="97">
        <f t="shared" si="0"/>
        <v>0.11726853349780703</v>
      </c>
      <c r="AA8" s="154">
        <v>13479000</v>
      </c>
      <c r="AB8" s="20">
        <f t="shared" si="1"/>
        <v>2.5120837771273458E-2</v>
      </c>
      <c r="AC8" s="153">
        <v>628498500</v>
      </c>
      <c r="AD8" s="29">
        <f t="shared" si="2"/>
        <v>0.13736060190222735</v>
      </c>
      <c r="AE8" s="153">
        <v>133683229</v>
      </c>
      <c r="AF8" s="20">
        <f t="shared" si="3"/>
        <v>0.21270254264727759</v>
      </c>
      <c r="AG8" s="153">
        <v>663893500</v>
      </c>
      <c r="AH8" s="96">
        <f t="shared" si="4"/>
        <v>0.14509630613116239</v>
      </c>
      <c r="AI8" s="153">
        <v>233941500</v>
      </c>
      <c r="AJ8" s="20">
        <f t="shared" si="5"/>
        <v>0.35237805461267507</v>
      </c>
      <c r="AK8" s="153">
        <v>670445500</v>
      </c>
      <c r="AL8" s="30">
        <f t="shared" si="6"/>
        <v>0.14652826923634626</v>
      </c>
      <c r="AM8" s="153">
        <v>313459500</v>
      </c>
      <c r="AN8" s="20">
        <f t="shared" si="7"/>
        <v>0.46753912137526465</v>
      </c>
      <c r="AO8" s="155">
        <v>777104502</v>
      </c>
      <c r="AP8" s="30">
        <f t="shared" si="8"/>
        <v>0.16983897676072518</v>
      </c>
      <c r="AQ8" s="155">
        <v>418588500</v>
      </c>
      <c r="AR8" s="18">
        <f t="shared" si="9"/>
        <v>0.53865149271777091</v>
      </c>
      <c r="AS8" s="154">
        <v>944567960</v>
      </c>
      <c r="AT8" s="184">
        <f t="shared" si="10"/>
        <v>0.20643871627881213</v>
      </c>
      <c r="AU8" s="154">
        <v>529938690</v>
      </c>
      <c r="AV8" s="18">
        <f t="shared" si="11"/>
        <v>0.56103818088430613</v>
      </c>
      <c r="AW8" s="154">
        <v>1249860504</v>
      </c>
      <c r="AX8" s="30">
        <f t="shared" si="12"/>
        <v>0.27316149700160181</v>
      </c>
      <c r="AY8" s="154">
        <v>628529422</v>
      </c>
      <c r="AZ8" s="18">
        <f t="shared" si="13"/>
        <v>0.50287965736054652</v>
      </c>
      <c r="BA8" s="154">
        <v>1350970900</v>
      </c>
      <c r="BB8" s="30">
        <f t="shared" si="14"/>
        <v>0.21767049145288481</v>
      </c>
      <c r="BC8" s="154">
        <v>802230664</v>
      </c>
      <c r="BD8" s="108">
        <f t="shared" si="15"/>
        <v>0.59381787128057306</v>
      </c>
      <c r="BE8" s="154">
        <v>1629907205</v>
      </c>
      <c r="BF8" s="30">
        <f t="shared" si="16"/>
        <v>0.26261313425400046</v>
      </c>
      <c r="BG8" s="154">
        <v>961619160</v>
      </c>
      <c r="BH8" s="18">
        <f t="shared" si="17"/>
        <v>0.58998399237090315</v>
      </c>
      <c r="BI8" s="232">
        <v>982471503</v>
      </c>
      <c r="BJ8" s="231">
        <f t="shared" ref="BJ8:BJ37" si="22">+BI8/U8</f>
        <v>0.15829730669732736</v>
      </c>
      <c r="BK8" s="156"/>
      <c r="BL8" s="18" t="e">
        <f t="shared" si="18"/>
        <v>#DIV/0!</v>
      </c>
      <c r="BM8" s="153"/>
      <c r="BN8" s="18" t="e">
        <f t="shared" si="19"/>
        <v>#DIV/0!</v>
      </c>
      <c r="BO8" s="156"/>
      <c r="BP8" s="18" t="e">
        <f t="shared" si="20"/>
        <v>#DIV/0!</v>
      </c>
      <c r="BQ8" s="153"/>
      <c r="BR8" s="18" t="e">
        <f t="shared" si="21"/>
        <v>#DIV/0!</v>
      </c>
      <c r="BS8" s="156"/>
      <c r="BT8" s="18"/>
      <c r="BU8" s="153"/>
      <c r="BV8" s="18"/>
      <c r="BW8" s="107"/>
      <c r="BX8" s="107"/>
    </row>
    <row r="9" spans="1:76" ht="56.25" hidden="1" x14ac:dyDescent="0.25">
      <c r="A9" s="22">
        <v>1</v>
      </c>
      <c r="B9" s="23" t="s">
        <v>154</v>
      </c>
      <c r="C9" s="23">
        <v>6102</v>
      </c>
      <c r="D9" s="23" t="s">
        <v>155</v>
      </c>
      <c r="E9" s="23">
        <v>6102004</v>
      </c>
      <c r="F9" s="23" t="s">
        <v>156</v>
      </c>
      <c r="G9" s="206" t="s">
        <v>171</v>
      </c>
      <c r="H9" s="25" t="s">
        <v>188</v>
      </c>
      <c r="I9" s="23" t="s">
        <v>34</v>
      </c>
      <c r="J9" s="23">
        <v>21</v>
      </c>
      <c r="K9" s="176" t="s">
        <v>262</v>
      </c>
      <c r="L9" s="26">
        <v>1606862621100</v>
      </c>
      <c r="M9" s="28">
        <v>1606862621100</v>
      </c>
      <c r="N9" s="28">
        <v>1606862621100</v>
      </c>
      <c r="O9" s="28">
        <v>1606862621100</v>
      </c>
      <c r="P9" s="28">
        <v>1606862621100</v>
      </c>
      <c r="Q9" s="28">
        <v>1606862621100</v>
      </c>
      <c r="R9" s="28">
        <v>1606862621100</v>
      </c>
      <c r="S9" s="28">
        <v>1606862621100</v>
      </c>
      <c r="T9" s="153">
        <v>1606862621100</v>
      </c>
      <c r="U9" s="28">
        <v>1680589176881</v>
      </c>
      <c r="V9" s="28"/>
      <c r="W9" s="28"/>
      <c r="X9" s="28"/>
      <c r="Y9" s="153">
        <v>135897253895</v>
      </c>
      <c r="Z9" s="97">
        <f t="shared" si="0"/>
        <v>8.4573038236442175E-2</v>
      </c>
      <c r="AA9" s="154">
        <v>135573243895</v>
      </c>
      <c r="AB9" s="20">
        <f t="shared" si="1"/>
        <v>0.99761577227858966</v>
      </c>
      <c r="AC9" s="153">
        <v>274330696458</v>
      </c>
      <c r="AD9" s="21">
        <f t="shared" si="2"/>
        <v>0.17072442463700047</v>
      </c>
      <c r="AE9" s="153">
        <v>273855513791</v>
      </c>
      <c r="AF9" s="20">
        <f t="shared" si="3"/>
        <v>0.99826784726195328</v>
      </c>
      <c r="AG9" s="153">
        <v>413398497738</v>
      </c>
      <c r="AH9" s="97">
        <f t="shared" si="4"/>
        <v>0.25727059196572905</v>
      </c>
      <c r="AI9" s="153">
        <v>412939855738</v>
      </c>
      <c r="AJ9" s="20">
        <f t="shared" si="5"/>
        <v>0.99889055716818143</v>
      </c>
      <c r="AK9" s="153">
        <v>550698016278</v>
      </c>
      <c r="AL9" s="21">
        <f t="shared" si="6"/>
        <v>0.34271630259282032</v>
      </c>
      <c r="AM9" s="153">
        <v>550371705278</v>
      </c>
      <c r="AN9" s="20">
        <f t="shared" si="7"/>
        <v>0.99940745927830754</v>
      </c>
      <c r="AO9" s="155">
        <v>687005546627</v>
      </c>
      <c r="AP9" s="21">
        <f t="shared" si="8"/>
        <v>0.42754466847744638</v>
      </c>
      <c r="AQ9" s="155">
        <v>686754146627</v>
      </c>
      <c r="AR9" s="18">
        <f t="shared" si="9"/>
        <v>0.99963406408982536</v>
      </c>
      <c r="AS9" s="154">
        <v>824957940913</v>
      </c>
      <c r="AT9" s="102">
        <f t="shared" si="10"/>
        <v>0.51339668374902125</v>
      </c>
      <c r="AU9" s="154">
        <v>824780188913</v>
      </c>
      <c r="AV9" s="18">
        <f t="shared" si="11"/>
        <v>0.99978453204559337</v>
      </c>
      <c r="AW9" s="154">
        <v>962887758651</v>
      </c>
      <c r="AX9" s="21">
        <f t="shared" si="12"/>
        <v>0.59923464894082978</v>
      </c>
      <c r="AY9" s="154">
        <v>962650454651</v>
      </c>
      <c r="AZ9" s="18">
        <f t="shared" si="13"/>
        <v>0.99975354967609886</v>
      </c>
      <c r="BA9" s="154">
        <v>963417368257</v>
      </c>
      <c r="BB9" s="29">
        <f t="shared" si="14"/>
        <v>0.59956424127750219</v>
      </c>
      <c r="BC9" s="154">
        <v>963239833257</v>
      </c>
      <c r="BD9" s="108">
        <f t="shared" si="15"/>
        <v>0.9998157236875217</v>
      </c>
      <c r="BE9" s="154">
        <v>1241057608196</v>
      </c>
      <c r="BF9" s="21">
        <f>+BE9/U9</f>
        <v>0.73846578644477223</v>
      </c>
      <c r="BG9" s="154">
        <v>1240736866196</v>
      </c>
      <c r="BH9" s="18">
        <f t="shared" si="17"/>
        <v>0.99974155752490312</v>
      </c>
      <c r="BI9" s="232">
        <v>1240752658196</v>
      </c>
      <c r="BJ9" s="231">
        <f t="shared" si="22"/>
        <v>0.73828433222371981</v>
      </c>
      <c r="BK9" s="156"/>
      <c r="BL9" s="18" t="e">
        <f t="shared" si="18"/>
        <v>#DIV/0!</v>
      </c>
      <c r="BM9" s="153"/>
      <c r="BN9" s="18" t="e">
        <f t="shared" si="19"/>
        <v>#DIV/0!</v>
      </c>
      <c r="BO9" s="156"/>
      <c r="BP9" s="18" t="e">
        <f t="shared" si="20"/>
        <v>#DIV/0!</v>
      </c>
      <c r="BQ9" s="153"/>
      <c r="BR9" s="18" t="e">
        <f t="shared" si="21"/>
        <v>#DIV/0!</v>
      </c>
      <c r="BS9" s="156"/>
      <c r="BT9" s="18"/>
      <c r="BU9" s="153"/>
      <c r="BV9" s="18"/>
      <c r="BW9" s="107"/>
      <c r="BX9" s="107"/>
    </row>
    <row r="10" spans="1:76" ht="33.75" hidden="1" x14ac:dyDescent="0.25">
      <c r="A10" s="22">
        <v>2</v>
      </c>
      <c r="B10" s="23" t="s">
        <v>194</v>
      </c>
      <c r="C10" s="23">
        <v>6202</v>
      </c>
      <c r="D10" s="23" t="s">
        <v>195</v>
      </c>
      <c r="E10" s="23">
        <v>6202001</v>
      </c>
      <c r="F10" s="23" t="s">
        <v>196</v>
      </c>
      <c r="G10" s="24" t="s">
        <v>170</v>
      </c>
      <c r="H10" s="178" t="s">
        <v>187</v>
      </c>
      <c r="I10" s="23" t="s">
        <v>34</v>
      </c>
      <c r="J10" s="23">
        <v>24</v>
      </c>
      <c r="K10" s="176" t="s">
        <v>265</v>
      </c>
      <c r="L10" s="26">
        <v>1800000000</v>
      </c>
      <c r="M10" s="28">
        <v>1800000000</v>
      </c>
      <c r="N10" s="28">
        <v>1800000000</v>
      </c>
      <c r="O10" s="28">
        <v>1800000000</v>
      </c>
      <c r="P10" s="28">
        <v>1800000000</v>
      </c>
      <c r="Q10" s="28">
        <v>2000000000</v>
      </c>
      <c r="R10" s="28">
        <v>2000000000</v>
      </c>
      <c r="S10" s="28">
        <v>2000000000</v>
      </c>
      <c r="T10" s="153">
        <v>2000000000</v>
      </c>
      <c r="U10" s="28">
        <v>2000000000</v>
      </c>
      <c r="V10" s="28"/>
      <c r="W10" s="28"/>
      <c r="X10" s="28"/>
      <c r="Y10" s="153">
        <v>502288500</v>
      </c>
      <c r="Z10" s="97">
        <f t="shared" si="0"/>
        <v>0.27904916666666668</v>
      </c>
      <c r="AA10" s="154">
        <v>8415000</v>
      </c>
      <c r="AB10" s="20">
        <f t="shared" si="1"/>
        <v>1.6753320054112328E-2</v>
      </c>
      <c r="AC10" s="153">
        <v>871247000</v>
      </c>
      <c r="AD10" s="21">
        <f t="shared" si="2"/>
        <v>0.4840261111111111</v>
      </c>
      <c r="AE10" s="153">
        <v>110184000</v>
      </c>
      <c r="AF10" s="20">
        <f t="shared" si="3"/>
        <v>0.12646700648610554</v>
      </c>
      <c r="AG10" s="153">
        <v>972887000</v>
      </c>
      <c r="AH10" s="97">
        <f t="shared" si="4"/>
        <v>0.54049277777777782</v>
      </c>
      <c r="AI10" s="153">
        <v>285873000</v>
      </c>
      <c r="AJ10" s="20">
        <f t="shared" si="5"/>
        <v>0.29383988068501277</v>
      </c>
      <c r="AK10" s="153">
        <v>1007201560</v>
      </c>
      <c r="AL10" s="21">
        <f t="shared" si="6"/>
        <v>0.55955642222222224</v>
      </c>
      <c r="AM10" s="153">
        <v>403161000</v>
      </c>
      <c r="AN10" s="20">
        <f t="shared" si="7"/>
        <v>0.40027837129243526</v>
      </c>
      <c r="AO10" s="155">
        <v>1007201560</v>
      </c>
      <c r="AP10" s="21">
        <f t="shared" si="8"/>
        <v>0.50360077999999997</v>
      </c>
      <c r="AQ10" s="155">
        <v>590075000</v>
      </c>
      <c r="AR10" s="18">
        <f t="shared" si="9"/>
        <v>0.5858559234161631</v>
      </c>
      <c r="AS10" s="154">
        <v>1089443560</v>
      </c>
      <c r="AT10" s="102">
        <f t="shared" si="10"/>
        <v>0.54472178000000004</v>
      </c>
      <c r="AU10" s="154">
        <v>701994000</v>
      </c>
      <c r="AV10" s="18">
        <f t="shared" si="11"/>
        <v>0.64436013555397031</v>
      </c>
      <c r="AW10" s="154">
        <v>1248479560</v>
      </c>
      <c r="AX10" s="21">
        <f t="shared" si="12"/>
        <v>0.62423978000000002</v>
      </c>
      <c r="AY10" s="154">
        <v>896092000</v>
      </c>
      <c r="AZ10" s="18">
        <f t="shared" si="13"/>
        <v>0.71774663255199789</v>
      </c>
      <c r="BA10" s="154">
        <v>1411083560</v>
      </c>
      <c r="BB10" s="21">
        <f t="shared" si="14"/>
        <v>0.70554178000000001</v>
      </c>
      <c r="BC10" s="154">
        <v>1047148000</v>
      </c>
      <c r="BD10" s="108">
        <f t="shared" si="15"/>
        <v>0.74208787465428339</v>
      </c>
      <c r="BE10" s="154">
        <v>1751939560</v>
      </c>
      <c r="BF10" s="21">
        <f t="shared" si="16"/>
        <v>0.87596978000000003</v>
      </c>
      <c r="BG10" s="154">
        <v>1148246000</v>
      </c>
      <c r="BH10" s="18">
        <f t="shared" si="17"/>
        <v>0.65541416280365283</v>
      </c>
      <c r="BI10" s="232">
        <v>1168113000</v>
      </c>
      <c r="BJ10" s="231">
        <f t="shared" si="22"/>
        <v>0.58405649999999998</v>
      </c>
      <c r="BK10" s="156"/>
      <c r="BL10" s="18" t="e">
        <f t="shared" si="18"/>
        <v>#DIV/0!</v>
      </c>
      <c r="BM10" s="153"/>
      <c r="BN10" s="18" t="e">
        <f t="shared" si="19"/>
        <v>#DIV/0!</v>
      </c>
      <c r="BO10" s="156"/>
      <c r="BP10" s="18" t="e">
        <f t="shared" si="20"/>
        <v>#DIV/0!</v>
      </c>
      <c r="BQ10" s="153"/>
      <c r="BR10" s="18" t="e">
        <f t="shared" si="21"/>
        <v>#DIV/0!</v>
      </c>
      <c r="BS10" s="156"/>
      <c r="BT10" s="18"/>
      <c r="BU10" s="153"/>
      <c r="BV10" s="18"/>
      <c r="BW10" s="107"/>
    </row>
    <row r="11" spans="1:76" ht="33.75" hidden="1" x14ac:dyDescent="0.25">
      <c r="A11" s="22">
        <v>2</v>
      </c>
      <c r="B11" s="23" t="s">
        <v>194</v>
      </c>
      <c r="C11" s="23">
        <v>6202</v>
      </c>
      <c r="D11" s="23" t="s">
        <v>195</v>
      </c>
      <c r="E11" s="23">
        <v>6202002</v>
      </c>
      <c r="F11" s="23" t="s">
        <v>198</v>
      </c>
      <c r="G11" s="24" t="s">
        <v>169</v>
      </c>
      <c r="H11" s="25" t="s">
        <v>186</v>
      </c>
      <c r="I11" s="13" t="s">
        <v>34</v>
      </c>
      <c r="J11" s="23">
        <v>21</v>
      </c>
      <c r="K11" s="217" t="s">
        <v>264</v>
      </c>
      <c r="L11" s="26">
        <v>1000000000</v>
      </c>
      <c r="M11" s="28">
        <v>1000000000</v>
      </c>
      <c r="N11" s="28">
        <v>1000000000</v>
      </c>
      <c r="O11" s="28">
        <v>1000000000</v>
      </c>
      <c r="P11" s="28">
        <v>1000000000</v>
      </c>
      <c r="Q11" s="28">
        <v>1000000000</v>
      </c>
      <c r="R11" s="28">
        <v>1034334574</v>
      </c>
      <c r="S11" s="28">
        <v>1034334574</v>
      </c>
      <c r="T11" s="153">
        <v>1034334574</v>
      </c>
      <c r="U11" s="28">
        <v>1034334574</v>
      </c>
      <c r="V11" s="28"/>
      <c r="W11" s="28"/>
      <c r="X11" s="28"/>
      <c r="Y11" s="153">
        <v>175259000</v>
      </c>
      <c r="Z11" s="97">
        <f t="shared" si="0"/>
        <v>0.175259</v>
      </c>
      <c r="AA11" s="154">
        <v>15559000</v>
      </c>
      <c r="AB11" s="20">
        <f t="shared" si="1"/>
        <v>8.877718120039485E-2</v>
      </c>
      <c r="AC11" s="153">
        <v>633395000</v>
      </c>
      <c r="AD11" s="21">
        <f t="shared" si="2"/>
        <v>0.63339500000000004</v>
      </c>
      <c r="AE11" s="153">
        <v>63806000</v>
      </c>
      <c r="AF11" s="20">
        <f t="shared" si="3"/>
        <v>0.10073650723482187</v>
      </c>
      <c r="AG11" s="153">
        <v>609047000</v>
      </c>
      <c r="AH11" s="97">
        <f t="shared" si="4"/>
        <v>0.60904700000000001</v>
      </c>
      <c r="AI11" s="153">
        <v>179305000</v>
      </c>
      <c r="AJ11" s="20">
        <f t="shared" si="5"/>
        <v>0.29440256663278858</v>
      </c>
      <c r="AK11" s="153">
        <v>609047000</v>
      </c>
      <c r="AL11" s="21">
        <f t="shared" si="6"/>
        <v>0.60904700000000001</v>
      </c>
      <c r="AM11" s="153">
        <v>267748000</v>
      </c>
      <c r="AN11" s="20">
        <f t="shared" si="7"/>
        <v>0.43961796051864632</v>
      </c>
      <c r="AO11" s="155">
        <v>609047000</v>
      </c>
      <c r="AP11" s="21">
        <f t="shared" si="8"/>
        <v>0.60904700000000001</v>
      </c>
      <c r="AQ11" s="155">
        <v>357578000</v>
      </c>
      <c r="AR11" s="18">
        <f t="shared" si="9"/>
        <v>0.58711068275518963</v>
      </c>
      <c r="AS11" s="154">
        <v>609047000</v>
      </c>
      <c r="AT11" s="102">
        <f t="shared" si="10"/>
        <v>0.5888297803337279</v>
      </c>
      <c r="AU11" s="154">
        <v>438716000</v>
      </c>
      <c r="AV11" s="18">
        <f t="shared" si="11"/>
        <v>0.7203319284061821</v>
      </c>
      <c r="AW11" s="154">
        <v>687909000</v>
      </c>
      <c r="AX11" s="21">
        <f t="shared" si="12"/>
        <v>0.66507396860931001</v>
      </c>
      <c r="AY11" s="154">
        <v>525224000</v>
      </c>
      <c r="AZ11" s="18">
        <f t="shared" si="13"/>
        <v>0.763507963989423</v>
      </c>
      <c r="BA11" s="154">
        <v>706389000</v>
      </c>
      <c r="BB11" s="21">
        <f t="shared" si="14"/>
        <v>0.68294052790697879</v>
      </c>
      <c r="BC11" s="154">
        <v>625877000</v>
      </c>
      <c r="BD11" s="108">
        <f t="shared" si="15"/>
        <v>0.88602314022443729</v>
      </c>
      <c r="BE11" s="154">
        <v>1004997000</v>
      </c>
      <c r="BF11" s="21">
        <f t="shared" si="16"/>
        <v>0.97163628216879072</v>
      </c>
      <c r="BG11" s="154">
        <v>715707000</v>
      </c>
      <c r="BH11" s="18">
        <f t="shared" si="17"/>
        <v>0.7121483944728193</v>
      </c>
      <c r="BI11" s="232">
        <v>724122000</v>
      </c>
      <c r="BJ11" s="231">
        <f t="shared" si="22"/>
        <v>0.70008488375251776</v>
      </c>
      <c r="BK11" s="156"/>
      <c r="BL11" s="18" t="e">
        <f t="shared" si="18"/>
        <v>#DIV/0!</v>
      </c>
      <c r="BM11" s="153"/>
      <c r="BN11" s="18" t="e">
        <f t="shared" si="19"/>
        <v>#DIV/0!</v>
      </c>
      <c r="BO11" s="156"/>
      <c r="BP11" s="18" t="e">
        <f t="shared" si="20"/>
        <v>#DIV/0!</v>
      </c>
      <c r="BQ11" s="153"/>
      <c r="BR11" s="18" t="e">
        <f t="shared" si="21"/>
        <v>#DIV/0!</v>
      </c>
      <c r="BS11" s="156"/>
      <c r="BT11" s="18"/>
      <c r="BU11" s="153"/>
      <c r="BV11" s="18"/>
      <c r="BW11" s="107"/>
    </row>
    <row r="12" spans="1:76" ht="33.75" x14ac:dyDescent="0.25">
      <c r="A12" s="159">
        <v>1</v>
      </c>
      <c r="B12" s="23" t="s">
        <v>154</v>
      </c>
      <c r="C12" s="23">
        <v>6102</v>
      </c>
      <c r="D12" s="23" t="s">
        <v>155</v>
      </c>
      <c r="E12" s="23">
        <v>6102004</v>
      </c>
      <c r="F12" s="23" t="s">
        <v>156</v>
      </c>
      <c r="G12" s="206" t="s">
        <v>168</v>
      </c>
      <c r="H12" s="25" t="s">
        <v>185</v>
      </c>
      <c r="I12" s="23" t="s">
        <v>29</v>
      </c>
      <c r="J12" s="23">
        <v>12</v>
      </c>
      <c r="K12" s="176" t="s">
        <v>260</v>
      </c>
      <c r="L12" s="26">
        <v>5613898704</v>
      </c>
      <c r="M12" s="28">
        <v>5613898704</v>
      </c>
      <c r="N12" s="28">
        <v>5613898704</v>
      </c>
      <c r="O12" s="28">
        <v>5613898704</v>
      </c>
      <c r="P12" s="28">
        <v>5613898704</v>
      </c>
      <c r="Q12" s="28">
        <v>5613898704</v>
      </c>
      <c r="R12" s="28">
        <v>6569572038</v>
      </c>
      <c r="S12" s="28">
        <v>6569572038</v>
      </c>
      <c r="T12" s="153">
        <v>6569572038</v>
      </c>
      <c r="U12" s="28">
        <v>6569572038</v>
      </c>
      <c r="V12" s="28"/>
      <c r="W12" s="28"/>
      <c r="X12" s="28"/>
      <c r="Y12" s="153">
        <v>1541438000</v>
      </c>
      <c r="Z12" s="97">
        <f t="shared" si="0"/>
        <v>0.27457531410420688</v>
      </c>
      <c r="AA12" s="154">
        <v>86515000</v>
      </c>
      <c r="AB12" s="20">
        <f t="shared" si="1"/>
        <v>5.612616271299916E-2</v>
      </c>
      <c r="AC12" s="153">
        <v>2085605000</v>
      </c>
      <c r="AD12" s="97">
        <f t="shared" si="2"/>
        <v>0.37150741578467927</v>
      </c>
      <c r="AE12" s="153">
        <v>342058000</v>
      </c>
      <c r="AF12" s="20">
        <f t="shared" si="3"/>
        <v>0.16400900458140444</v>
      </c>
      <c r="AG12" s="153">
        <v>2276834586</v>
      </c>
      <c r="AH12" s="97">
        <f t="shared" si="4"/>
        <v>0.4055710133098262</v>
      </c>
      <c r="AI12" s="153">
        <v>668119000</v>
      </c>
      <c r="AJ12" s="20">
        <f t="shared" si="5"/>
        <v>0.29344204629892245</v>
      </c>
      <c r="AK12" s="153">
        <v>2538933802</v>
      </c>
      <c r="AL12" s="21">
        <f t="shared" si="6"/>
        <v>0.45225857035699019</v>
      </c>
      <c r="AM12" s="153">
        <v>1044833000</v>
      </c>
      <c r="AN12" s="20">
        <f t="shared" si="7"/>
        <v>0.41152431748198842</v>
      </c>
      <c r="AO12" s="154">
        <v>2846349148</v>
      </c>
      <c r="AP12" s="21">
        <f t="shared" si="8"/>
        <v>0.50701825915952614</v>
      </c>
      <c r="AQ12" s="154">
        <v>1422941000</v>
      </c>
      <c r="AR12" s="20">
        <f t="shared" si="9"/>
        <v>0.49991793909044357</v>
      </c>
      <c r="AS12" s="154">
        <v>3311425394</v>
      </c>
      <c r="AT12" s="102">
        <f t="shared" si="10"/>
        <v>0.504054963526682</v>
      </c>
      <c r="AU12" s="154">
        <v>1811964000</v>
      </c>
      <c r="AV12" s="18">
        <f t="shared" si="11"/>
        <v>0.54718551210095601</v>
      </c>
      <c r="AW12" s="154">
        <v>3673963394</v>
      </c>
      <c r="AX12" s="21">
        <f t="shared" si="12"/>
        <v>0.55923938009186958</v>
      </c>
      <c r="AY12" s="154">
        <v>2337639479</v>
      </c>
      <c r="AZ12" s="18">
        <f t="shared" si="13"/>
        <v>0.63627184822190419</v>
      </c>
      <c r="BA12" s="154">
        <v>4026357034</v>
      </c>
      <c r="BB12" s="21">
        <f t="shared" si="14"/>
        <v>0.61287965345544171</v>
      </c>
      <c r="BC12" s="154">
        <v>2663342478</v>
      </c>
      <c r="BD12" s="108">
        <f t="shared" si="15"/>
        <v>0.66147697670866812</v>
      </c>
      <c r="BE12" s="154">
        <v>4864645637</v>
      </c>
      <c r="BF12" s="21">
        <f t="shared" si="16"/>
        <v>0.74048135995186726</v>
      </c>
      <c r="BG12" s="154">
        <v>3024682655</v>
      </c>
      <c r="BH12" s="18">
        <f t="shared" si="17"/>
        <v>0.62176834258893832</v>
      </c>
      <c r="BI12" s="232">
        <v>3103186001</v>
      </c>
      <c r="BJ12" s="231">
        <f t="shared" si="22"/>
        <v>0.47235740517805702</v>
      </c>
      <c r="BK12" s="156"/>
      <c r="BL12" s="18" t="e">
        <f t="shared" si="18"/>
        <v>#DIV/0!</v>
      </c>
      <c r="BM12" s="153"/>
      <c r="BN12" s="18" t="e">
        <f t="shared" si="19"/>
        <v>#DIV/0!</v>
      </c>
      <c r="BO12" s="156"/>
      <c r="BP12" s="18" t="e">
        <f t="shared" si="20"/>
        <v>#DIV/0!</v>
      </c>
      <c r="BQ12" s="153"/>
      <c r="BR12" s="18" t="e">
        <f t="shared" si="21"/>
        <v>#DIV/0!</v>
      </c>
      <c r="BS12" s="156"/>
      <c r="BT12" s="18"/>
      <c r="BU12" s="153"/>
      <c r="BV12" s="18"/>
      <c r="BW12" s="107"/>
    </row>
    <row r="13" spans="1:76" ht="45" x14ac:dyDescent="0.25">
      <c r="A13" s="22">
        <v>1</v>
      </c>
      <c r="B13" s="23" t="s">
        <v>154</v>
      </c>
      <c r="C13" s="23">
        <v>6102</v>
      </c>
      <c r="D13" s="23" t="s">
        <v>155</v>
      </c>
      <c r="E13" s="23">
        <v>6102004</v>
      </c>
      <c r="F13" s="23" t="s">
        <v>156</v>
      </c>
      <c r="G13" s="206" t="s">
        <v>166</v>
      </c>
      <c r="H13" s="25" t="s">
        <v>184</v>
      </c>
      <c r="I13" s="23" t="s">
        <v>29</v>
      </c>
      <c r="J13" s="23">
        <v>11</v>
      </c>
      <c r="K13" s="176" t="s">
        <v>259</v>
      </c>
      <c r="L13" s="26">
        <v>7710928384</v>
      </c>
      <c r="M13" s="28">
        <v>7710928384</v>
      </c>
      <c r="N13" s="28">
        <v>7710928384</v>
      </c>
      <c r="O13" s="28">
        <v>7710928384</v>
      </c>
      <c r="P13" s="28">
        <v>7710928384</v>
      </c>
      <c r="Q13" s="28">
        <v>7710928384</v>
      </c>
      <c r="R13" s="28">
        <v>9948233918</v>
      </c>
      <c r="S13" s="28">
        <v>9948233918</v>
      </c>
      <c r="T13" s="153">
        <v>9948233918</v>
      </c>
      <c r="U13" s="28">
        <v>9948233918</v>
      </c>
      <c r="V13" s="28"/>
      <c r="W13" s="28"/>
      <c r="X13" s="28"/>
      <c r="Y13" s="153">
        <v>683344000</v>
      </c>
      <c r="Z13" s="97">
        <f t="shared" si="0"/>
        <v>8.862019798004131E-2</v>
      </c>
      <c r="AA13" s="154">
        <v>3414000</v>
      </c>
      <c r="AB13" s="20">
        <f t="shared" si="1"/>
        <v>4.9960195743285959E-3</v>
      </c>
      <c r="AC13" s="153">
        <v>1045367600</v>
      </c>
      <c r="AD13" s="29">
        <f t="shared" si="2"/>
        <v>0.13556961599709755</v>
      </c>
      <c r="AE13" s="153">
        <v>166457000</v>
      </c>
      <c r="AF13" s="20">
        <f t="shared" si="3"/>
        <v>0.15923298177598005</v>
      </c>
      <c r="AG13" s="153">
        <v>2721759150</v>
      </c>
      <c r="AH13" s="97">
        <f t="shared" si="4"/>
        <v>0.35297424829513241</v>
      </c>
      <c r="AI13" s="153">
        <v>318036000</v>
      </c>
      <c r="AJ13" s="20">
        <f t="shared" si="5"/>
        <v>0.11684942806199439</v>
      </c>
      <c r="AK13" s="153">
        <v>2781324150</v>
      </c>
      <c r="AL13" s="21">
        <f t="shared" si="6"/>
        <v>0.36069899906880004</v>
      </c>
      <c r="AM13" s="153">
        <v>509191000</v>
      </c>
      <c r="AN13" s="20">
        <f t="shared" si="7"/>
        <v>0.18307502920865948</v>
      </c>
      <c r="AO13" s="155">
        <v>2797133150</v>
      </c>
      <c r="AP13" s="29">
        <f t="shared" si="8"/>
        <v>0.36274920615317702</v>
      </c>
      <c r="AQ13" s="155">
        <v>795334714</v>
      </c>
      <c r="AR13" s="18">
        <f t="shared" si="9"/>
        <v>0.2843392399821939</v>
      </c>
      <c r="AS13" s="154">
        <v>3539934697</v>
      </c>
      <c r="AT13" s="101">
        <f t="shared" si="10"/>
        <v>0.35583549061858721</v>
      </c>
      <c r="AU13" s="154">
        <v>1166018024</v>
      </c>
      <c r="AV13" s="18">
        <f t="shared" si="11"/>
        <v>0.32938969890833553</v>
      </c>
      <c r="AW13" s="154">
        <v>3935542931</v>
      </c>
      <c r="AX13" s="29">
        <f t="shared" si="12"/>
        <v>0.39560217053995494</v>
      </c>
      <c r="AY13" s="154">
        <v>1425258768</v>
      </c>
      <c r="AZ13" s="18">
        <f t="shared" si="13"/>
        <v>0.3621504816459592</v>
      </c>
      <c r="BA13" s="154">
        <v>5517016911</v>
      </c>
      <c r="BB13" s="29">
        <f t="shared" si="14"/>
        <v>0.5545724956283643</v>
      </c>
      <c r="BC13" s="154">
        <v>1839052002</v>
      </c>
      <c r="BD13" s="108">
        <f t="shared" si="15"/>
        <v>0.33334173733149902</v>
      </c>
      <c r="BE13" s="154">
        <v>8620087031</v>
      </c>
      <c r="BF13" s="21">
        <f t="shared" si="16"/>
        <v>0.86649420410220801</v>
      </c>
      <c r="BG13" s="154">
        <v>2083147946</v>
      </c>
      <c r="BH13" s="18">
        <f t="shared" si="17"/>
        <v>0.24166205497792265</v>
      </c>
      <c r="BI13" s="238">
        <v>2298575922</v>
      </c>
      <c r="BJ13" s="231">
        <f t="shared" si="22"/>
        <v>0.23105366650466813</v>
      </c>
      <c r="BK13" s="156"/>
      <c r="BL13" s="18" t="e">
        <f t="shared" si="18"/>
        <v>#DIV/0!</v>
      </c>
      <c r="BM13" s="153"/>
      <c r="BN13" s="18" t="e">
        <f t="shared" si="19"/>
        <v>#DIV/0!</v>
      </c>
      <c r="BO13" s="156"/>
      <c r="BP13" s="18" t="e">
        <f t="shared" si="20"/>
        <v>#DIV/0!</v>
      </c>
      <c r="BQ13" s="153"/>
      <c r="BR13" s="18" t="e">
        <f t="shared" si="21"/>
        <v>#DIV/0!</v>
      </c>
      <c r="BS13" s="156"/>
      <c r="BT13" s="18"/>
      <c r="BU13" s="153"/>
      <c r="BV13" s="18"/>
      <c r="BW13" s="107"/>
    </row>
    <row r="14" spans="1:76" ht="45" hidden="1" x14ac:dyDescent="0.25">
      <c r="A14" s="22">
        <v>1</v>
      </c>
      <c r="B14" s="23" t="s">
        <v>154</v>
      </c>
      <c r="C14" s="23">
        <v>6102</v>
      </c>
      <c r="D14" s="23" t="s">
        <v>155</v>
      </c>
      <c r="E14" s="23">
        <v>6102004</v>
      </c>
      <c r="F14" s="23" t="s">
        <v>156</v>
      </c>
      <c r="G14" s="206" t="s">
        <v>167</v>
      </c>
      <c r="H14" s="25" t="s">
        <v>183</v>
      </c>
      <c r="I14" s="23" t="s">
        <v>34</v>
      </c>
      <c r="J14" s="23">
        <v>22</v>
      </c>
      <c r="K14" s="176" t="s">
        <v>267</v>
      </c>
      <c r="L14" s="26">
        <v>2083209240</v>
      </c>
      <c r="M14" s="26">
        <v>2083209240</v>
      </c>
      <c r="N14" s="26">
        <v>2083209240</v>
      </c>
      <c r="O14" s="28">
        <v>2083209240</v>
      </c>
      <c r="P14" s="28">
        <v>2083209240</v>
      </c>
      <c r="Q14" s="28">
        <v>2083209240</v>
      </c>
      <c r="R14" s="28">
        <v>2083209240</v>
      </c>
      <c r="S14" s="28">
        <v>2083209240</v>
      </c>
      <c r="T14" s="153">
        <v>2083209240</v>
      </c>
      <c r="U14" s="28">
        <v>2083209240</v>
      </c>
      <c r="V14" s="28"/>
      <c r="W14" s="28"/>
      <c r="X14" s="28"/>
      <c r="Y14" s="153">
        <v>590718500</v>
      </c>
      <c r="Z14" s="97">
        <f t="shared" si="0"/>
        <v>0.28356177030013557</v>
      </c>
      <c r="AA14" s="154">
        <v>23212000</v>
      </c>
      <c r="AB14" s="20">
        <f t="shared" si="1"/>
        <v>3.9294520147921556E-2</v>
      </c>
      <c r="AC14" s="153">
        <v>1354913000</v>
      </c>
      <c r="AD14" s="21">
        <f t="shared" si="2"/>
        <v>0.65039698076607999</v>
      </c>
      <c r="AE14" s="153">
        <v>179820500</v>
      </c>
      <c r="AF14" s="20">
        <f t="shared" si="3"/>
        <v>0.13271737742570924</v>
      </c>
      <c r="AG14" s="153">
        <v>1330247000</v>
      </c>
      <c r="AH14" s="97">
        <f t="shared" si="4"/>
        <v>0.63855659549589938</v>
      </c>
      <c r="AI14" s="153">
        <v>429800000</v>
      </c>
      <c r="AJ14" s="20">
        <f t="shared" si="5"/>
        <v>0.32309789084282842</v>
      </c>
      <c r="AK14" s="153">
        <v>1345897000</v>
      </c>
      <c r="AL14" s="21">
        <f t="shared" si="6"/>
        <v>0.6460690429733309</v>
      </c>
      <c r="AM14" s="153">
        <v>626339000</v>
      </c>
      <c r="AN14" s="20">
        <f t="shared" si="7"/>
        <v>0.46536919244191793</v>
      </c>
      <c r="AO14" s="155">
        <v>1345897000</v>
      </c>
      <c r="AP14" s="21">
        <f t="shared" si="8"/>
        <v>0.6460690429733309</v>
      </c>
      <c r="AQ14" s="155">
        <v>806611000</v>
      </c>
      <c r="AR14" s="18">
        <f t="shared" si="9"/>
        <v>0.59931109141338457</v>
      </c>
      <c r="AS14" s="154">
        <v>1362232000</v>
      </c>
      <c r="AT14" s="102">
        <f t="shared" si="10"/>
        <v>0.65391031003683531</v>
      </c>
      <c r="AU14" s="154">
        <v>990041000</v>
      </c>
      <c r="AV14" s="18">
        <f t="shared" si="11"/>
        <v>0.72677855167108096</v>
      </c>
      <c r="AW14" s="154">
        <v>1571680000</v>
      </c>
      <c r="AX14" s="21">
        <f t="shared" si="12"/>
        <v>0.754451338743102</v>
      </c>
      <c r="AY14" s="154">
        <v>1177152000</v>
      </c>
      <c r="AZ14" s="18">
        <f t="shared" si="13"/>
        <v>0.74897689097017206</v>
      </c>
      <c r="BA14" s="154">
        <v>1571680000</v>
      </c>
      <c r="BB14" s="21">
        <f t="shared" si="14"/>
        <v>0.754451338743102</v>
      </c>
      <c r="BC14" s="154">
        <v>1348924000</v>
      </c>
      <c r="BD14" s="108">
        <f t="shared" si="15"/>
        <v>0.85826885880077375</v>
      </c>
      <c r="BE14" s="154">
        <v>2082426000</v>
      </c>
      <c r="BF14" s="21">
        <f t="shared" si="16"/>
        <v>0.99962402240496973</v>
      </c>
      <c r="BG14" s="154">
        <v>1488143000</v>
      </c>
      <c r="BH14" s="18">
        <f t="shared" si="17"/>
        <v>0.7146198712463252</v>
      </c>
      <c r="BI14" s="238">
        <v>1521983500</v>
      </c>
      <c r="BJ14" s="231">
        <f t="shared" si="22"/>
        <v>0.73059559778066263</v>
      </c>
      <c r="BK14" s="156"/>
      <c r="BL14" s="18" t="e">
        <f t="shared" si="18"/>
        <v>#DIV/0!</v>
      </c>
      <c r="BM14" s="153"/>
      <c r="BN14" s="18" t="e">
        <f t="shared" si="19"/>
        <v>#DIV/0!</v>
      </c>
      <c r="BO14" s="156"/>
      <c r="BP14" s="18" t="e">
        <f t="shared" si="20"/>
        <v>#DIV/0!</v>
      </c>
      <c r="BQ14" s="153"/>
      <c r="BR14" s="18" t="e">
        <f t="shared" si="21"/>
        <v>#DIV/0!</v>
      </c>
      <c r="BS14" s="156"/>
      <c r="BT14" s="18"/>
      <c r="BU14" s="153"/>
      <c r="BV14" s="18"/>
      <c r="BW14" s="107"/>
    </row>
    <row r="15" spans="1:76" ht="45" hidden="1" x14ac:dyDescent="0.25">
      <c r="A15" s="22">
        <v>1</v>
      </c>
      <c r="B15" s="23" t="s">
        <v>154</v>
      </c>
      <c r="C15" s="23">
        <v>6102</v>
      </c>
      <c r="D15" s="23" t="s">
        <v>155</v>
      </c>
      <c r="E15" s="23">
        <v>6102004</v>
      </c>
      <c r="F15" s="23" t="s">
        <v>156</v>
      </c>
      <c r="G15" s="206" t="s">
        <v>167</v>
      </c>
      <c r="H15" s="25" t="s">
        <v>183</v>
      </c>
      <c r="I15" s="23" t="s">
        <v>93</v>
      </c>
      <c r="J15" s="23">
        <v>30</v>
      </c>
      <c r="K15" s="176" t="s">
        <v>203</v>
      </c>
      <c r="L15" s="26">
        <v>6911208234</v>
      </c>
      <c r="M15" s="28">
        <v>6911208234</v>
      </c>
      <c r="N15" s="28">
        <v>6911208234</v>
      </c>
      <c r="O15" s="28">
        <v>6911208234</v>
      </c>
      <c r="P15" s="28">
        <v>6911208234</v>
      </c>
      <c r="Q15" s="28">
        <v>6911208234</v>
      </c>
      <c r="R15" s="28">
        <v>7541208234</v>
      </c>
      <c r="S15" s="28">
        <v>7541208234</v>
      </c>
      <c r="T15" s="153">
        <v>7541208234</v>
      </c>
      <c r="U15" s="28">
        <v>7541208234</v>
      </c>
      <c r="V15" s="28"/>
      <c r="W15" s="28"/>
      <c r="X15" s="28"/>
      <c r="Y15" s="153">
        <v>3173276000</v>
      </c>
      <c r="Z15" s="97">
        <f t="shared" si="0"/>
        <v>0.45914923882468567</v>
      </c>
      <c r="AA15" s="154">
        <v>255004000</v>
      </c>
      <c r="AB15" s="20">
        <f t="shared" si="1"/>
        <v>8.0359855241082093E-2</v>
      </c>
      <c r="AC15" s="153">
        <v>3435803000</v>
      </c>
      <c r="AD15" s="21">
        <f t="shared" si="2"/>
        <v>0.49713492687102273</v>
      </c>
      <c r="AE15" s="153">
        <v>768699000</v>
      </c>
      <c r="AF15" s="20">
        <f t="shared" si="3"/>
        <v>0.22373197764831104</v>
      </c>
      <c r="AG15" s="153">
        <v>3604011886</v>
      </c>
      <c r="AH15" s="97">
        <f t="shared" si="4"/>
        <v>0.52147349117190556</v>
      </c>
      <c r="AI15" s="153">
        <v>1272824000</v>
      </c>
      <c r="AJ15" s="20">
        <f t="shared" si="5"/>
        <v>0.35316864656977437</v>
      </c>
      <c r="AK15" s="153">
        <v>3651696886</v>
      </c>
      <c r="AL15" s="21">
        <f t="shared" si="6"/>
        <v>0.52837315305235821</v>
      </c>
      <c r="AM15" s="153">
        <v>1745496000</v>
      </c>
      <c r="AN15" s="20">
        <f t="shared" si="7"/>
        <v>0.47799586178467934</v>
      </c>
      <c r="AO15" s="155">
        <v>3792394886</v>
      </c>
      <c r="AP15" s="21">
        <f t="shared" si="8"/>
        <v>0.54873109847032864</v>
      </c>
      <c r="AQ15" s="155">
        <v>2255804000</v>
      </c>
      <c r="AR15" s="18">
        <f t="shared" si="9"/>
        <v>0.59482307824206893</v>
      </c>
      <c r="AS15" s="154">
        <v>3976754136</v>
      </c>
      <c r="AT15" s="102">
        <f t="shared" si="10"/>
        <v>0.52733647084170943</v>
      </c>
      <c r="AU15" s="154">
        <v>2710734000</v>
      </c>
      <c r="AV15" s="18">
        <f t="shared" si="11"/>
        <v>0.68164485590416191</v>
      </c>
      <c r="AW15" s="154">
        <v>5339777786</v>
      </c>
      <c r="AX15" s="21">
        <f t="shared" si="12"/>
        <v>0.70807987530768401</v>
      </c>
      <c r="AY15" s="154">
        <v>3270470000</v>
      </c>
      <c r="AZ15" s="18">
        <f t="shared" si="13"/>
        <v>0.61247305245072603</v>
      </c>
      <c r="BA15" s="154">
        <v>5881033786</v>
      </c>
      <c r="BB15" s="21">
        <f t="shared" si="14"/>
        <v>0.77985298953621229</v>
      </c>
      <c r="BC15" s="154">
        <v>3741905000</v>
      </c>
      <c r="BD15" s="108">
        <f t="shared" si="15"/>
        <v>0.63626653683026468</v>
      </c>
      <c r="BE15" s="154">
        <v>6620445537</v>
      </c>
      <c r="BF15" s="21">
        <f>BE15/U15</f>
        <v>0.87790249673140108</v>
      </c>
      <c r="BG15" s="154">
        <v>4464674886</v>
      </c>
      <c r="BH15" s="18">
        <f t="shared" si="17"/>
        <v>0.67437680153821344</v>
      </c>
      <c r="BI15" s="238">
        <v>4603767675</v>
      </c>
      <c r="BJ15" s="231">
        <f t="shared" si="22"/>
        <v>0.61048144171959484</v>
      </c>
      <c r="BK15" s="156"/>
      <c r="BL15" s="18" t="e">
        <f t="shared" si="18"/>
        <v>#DIV/0!</v>
      </c>
      <c r="BM15" s="153"/>
      <c r="BN15" s="18" t="e">
        <f t="shared" si="19"/>
        <v>#DIV/0!</v>
      </c>
      <c r="BO15" s="156"/>
      <c r="BP15" s="18" t="e">
        <f t="shared" si="20"/>
        <v>#DIV/0!</v>
      </c>
      <c r="BQ15" s="153"/>
      <c r="BR15" s="18" t="e">
        <f t="shared" si="21"/>
        <v>#DIV/0!</v>
      </c>
      <c r="BS15" s="156"/>
      <c r="BT15" s="18"/>
      <c r="BU15" s="153"/>
      <c r="BV15" s="18"/>
      <c r="BW15" s="107"/>
    </row>
    <row r="16" spans="1:76" ht="56.25" x14ac:dyDescent="0.25">
      <c r="A16" s="22">
        <v>1</v>
      </c>
      <c r="B16" s="23" t="s">
        <v>154</v>
      </c>
      <c r="C16" s="23">
        <v>6102</v>
      </c>
      <c r="D16" s="23" t="s">
        <v>155</v>
      </c>
      <c r="E16" s="23">
        <v>6102004</v>
      </c>
      <c r="F16" s="23" t="s">
        <v>156</v>
      </c>
      <c r="G16" s="206" t="s">
        <v>165</v>
      </c>
      <c r="H16" s="25" t="s">
        <v>235</v>
      </c>
      <c r="I16" s="23" t="s">
        <v>29</v>
      </c>
      <c r="J16" s="23">
        <v>11</v>
      </c>
      <c r="K16" s="176" t="s">
        <v>258</v>
      </c>
      <c r="L16" s="26">
        <v>8003949783</v>
      </c>
      <c r="M16" s="28">
        <v>8003949783</v>
      </c>
      <c r="N16" s="28">
        <v>8003949783</v>
      </c>
      <c r="O16" s="28">
        <v>8003949783</v>
      </c>
      <c r="P16" s="28">
        <v>8003949783</v>
      </c>
      <c r="Q16" s="28">
        <v>8003949783</v>
      </c>
      <c r="R16" s="28">
        <v>10124287751</v>
      </c>
      <c r="S16" s="28">
        <v>10124287751</v>
      </c>
      <c r="T16" s="153">
        <v>10124287751</v>
      </c>
      <c r="U16" s="28">
        <v>10124287751</v>
      </c>
      <c r="V16" s="28"/>
      <c r="W16" s="28"/>
      <c r="X16" s="28"/>
      <c r="Y16" s="153">
        <v>909099436</v>
      </c>
      <c r="Z16" s="97">
        <f t="shared" si="0"/>
        <v>0.11358135178844862</v>
      </c>
      <c r="AA16" s="154">
        <v>10179000</v>
      </c>
      <c r="AB16" s="20">
        <f t="shared" si="1"/>
        <v>1.119679497854182E-2</v>
      </c>
      <c r="AC16" s="153">
        <v>1783395593</v>
      </c>
      <c r="AD16" s="21">
        <f t="shared" si="2"/>
        <v>0.22281444053882565</v>
      </c>
      <c r="AE16" s="153">
        <v>251496000</v>
      </c>
      <c r="AF16" s="20">
        <f t="shared" si="3"/>
        <v>0.14102087107714412</v>
      </c>
      <c r="AG16" s="153">
        <v>4282420327</v>
      </c>
      <c r="AH16" s="97">
        <f t="shared" si="4"/>
        <v>0.53503838018769834</v>
      </c>
      <c r="AI16" s="153">
        <v>487759000</v>
      </c>
      <c r="AJ16" s="20">
        <f t="shared" si="5"/>
        <v>0.11389797421910099</v>
      </c>
      <c r="AK16" s="153">
        <v>4696498264</v>
      </c>
      <c r="AL16" s="21">
        <f t="shared" si="6"/>
        <v>0.58677257995485355</v>
      </c>
      <c r="AM16" s="153">
        <v>724865000</v>
      </c>
      <c r="AN16" s="20">
        <f t="shared" si="7"/>
        <v>0.15434158797764222</v>
      </c>
      <c r="AO16" s="155">
        <v>4825892828</v>
      </c>
      <c r="AP16" s="21">
        <f t="shared" si="8"/>
        <v>0.60293891876357864</v>
      </c>
      <c r="AQ16" s="155">
        <v>1351279147</v>
      </c>
      <c r="AR16" s="18">
        <f t="shared" si="9"/>
        <v>0.28000604140229363</v>
      </c>
      <c r="AS16" s="154">
        <v>5003454328</v>
      </c>
      <c r="AT16" s="102">
        <f t="shared" si="10"/>
        <v>0.4942030936947438</v>
      </c>
      <c r="AU16" s="154">
        <v>1886695754</v>
      </c>
      <c r="AV16" s="18">
        <f t="shared" si="11"/>
        <v>0.37707864013903314</v>
      </c>
      <c r="AW16" s="154">
        <v>5663572668</v>
      </c>
      <c r="AX16" s="21">
        <f t="shared" si="12"/>
        <v>0.55940455341568052</v>
      </c>
      <c r="AY16" s="154">
        <v>2251477253</v>
      </c>
      <c r="AZ16" s="18">
        <f t="shared" si="13"/>
        <v>0.39753657010903565</v>
      </c>
      <c r="BA16" s="154">
        <v>5907873645</v>
      </c>
      <c r="BB16" s="29">
        <f t="shared" si="14"/>
        <v>0.58353474242338332</v>
      </c>
      <c r="BC16" s="154">
        <v>2568811482</v>
      </c>
      <c r="BD16" s="108">
        <f t="shared" si="15"/>
        <v>0.43481151364400922</v>
      </c>
      <c r="BE16" s="154">
        <v>8221252627</v>
      </c>
      <c r="BF16" s="21">
        <f t="shared" ref="BF16:BF25" si="23">+BE16/U16</f>
        <v>0.81203269100959397</v>
      </c>
      <c r="BG16" s="154">
        <v>3387652487</v>
      </c>
      <c r="BH16" s="18">
        <f t="shared" si="17"/>
        <v>0.41206038066198936</v>
      </c>
      <c r="BI16" s="238">
        <v>3392272487</v>
      </c>
      <c r="BJ16" s="231">
        <f t="shared" si="22"/>
        <v>0.33506282816437505</v>
      </c>
      <c r="BK16" s="156"/>
      <c r="BL16" s="18" t="e">
        <f t="shared" si="18"/>
        <v>#DIV/0!</v>
      </c>
      <c r="BM16" s="153"/>
      <c r="BN16" s="18" t="e">
        <f t="shared" si="19"/>
        <v>#DIV/0!</v>
      </c>
      <c r="BO16" s="156"/>
      <c r="BP16" s="18" t="e">
        <f t="shared" si="20"/>
        <v>#DIV/0!</v>
      </c>
      <c r="BQ16" s="153"/>
      <c r="BR16" s="18" t="e">
        <f t="shared" si="21"/>
        <v>#DIV/0!</v>
      </c>
      <c r="BS16" s="156"/>
      <c r="BT16" s="18"/>
      <c r="BU16" s="153"/>
      <c r="BV16" s="18"/>
      <c r="BW16" s="107"/>
    </row>
    <row r="17" spans="1:75" ht="45" hidden="1" x14ac:dyDescent="0.25">
      <c r="A17" s="22">
        <v>1</v>
      </c>
      <c r="B17" s="23" t="s">
        <v>154</v>
      </c>
      <c r="C17" s="23">
        <v>6102</v>
      </c>
      <c r="D17" s="23" t="s">
        <v>155</v>
      </c>
      <c r="E17" s="23">
        <v>6102004</v>
      </c>
      <c r="F17" s="23" t="s">
        <v>156</v>
      </c>
      <c r="G17" s="206" t="s">
        <v>164</v>
      </c>
      <c r="H17" s="25" t="s">
        <v>181</v>
      </c>
      <c r="I17" s="23" t="s">
        <v>93</v>
      </c>
      <c r="J17" s="23">
        <v>30</v>
      </c>
      <c r="K17" s="176" t="s">
        <v>199</v>
      </c>
      <c r="L17" s="26">
        <v>1600000000</v>
      </c>
      <c r="M17" s="28">
        <v>1600000000</v>
      </c>
      <c r="N17" s="28">
        <v>1600000000</v>
      </c>
      <c r="O17" s="28">
        <v>1600000000</v>
      </c>
      <c r="P17" s="28">
        <v>1600000000</v>
      </c>
      <c r="Q17" s="28">
        <v>1600000000</v>
      </c>
      <c r="R17" s="28">
        <v>1600000000</v>
      </c>
      <c r="S17" s="153">
        <v>2380000000</v>
      </c>
      <c r="T17" s="153">
        <v>2380000000</v>
      </c>
      <c r="U17" s="28">
        <v>2380000000</v>
      </c>
      <c r="V17" s="28"/>
      <c r="W17" s="28"/>
      <c r="X17" s="28"/>
      <c r="Y17" s="153">
        <v>660288000</v>
      </c>
      <c r="Z17" s="97">
        <f t="shared" si="0"/>
        <v>0.41267999999999999</v>
      </c>
      <c r="AA17" s="154">
        <v>32066000</v>
      </c>
      <c r="AB17" s="20">
        <f t="shared" si="1"/>
        <v>4.856365707085393E-2</v>
      </c>
      <c r="AC17" s="153">
        <v>798033000</v>
      </c>
      <c r="AD17" s="21">
        <f t="shared" si="2"/>
        <v>0.49877062500000002</v>
      </c>
      <c r="AE17" s="153">
        <v>162707667</v>
      </c>
      <c r="AF17" s="20">
        <f t="shared" si="3"/>
        <v>0.20388588817755657</v>
      </c>
      <c r="AG17" s="153">
        <v>846708000</v>
      </c>
      <c r="AH17" s="97">
        <f t="shared" si="4"/>
        <v>0.52919249999999995</v>
      </c>
      <c r="AI17" s="153">
        <v>263601000</v>
      </c>
      <c r="AJ17" s="20">
        <f t="shared" si="5"/>
        <v>0.31132456525744412</v>
      </c>
      <c r="AK17" s="153">
        <v>899843000</v>
      </c>
      <c r="AL17" s="21">
        <f t="shared" si="6"/>
        <v>0.56240187500000005</v>
      </c>
      <c r="AM17" s="153">
        <v>394107000</v>
      </c>
      <c r="AN17" s="20">
        <f t="shared" si="7"/>
        <v>0.43797306863530638</v>
      </c>
      <c r="AO17" s="155">
        <v>934658000</v>
      </c>
      <c r="AP17" s="21">
        <f t="shared" si="8"/>
        <v>0.58416124999999997</v>
      </c>
      <c r="AQ17" s="155">
        <v>550895000</v>
      </c>
      <c r="AR17" s="18">
        <f t="shared" si="9"/>
        <v>0.58940810435474789</v>
      </c>
      <c r="AS17" s="154">
        <v>1021276000</v>
      </c>
      <c r="AT17" s="102">
        <f t="shared" si="10"/>
        <v>0.63829749999999996</v>
      </c>
      <c r="AU17" s="154">
        <v>673758000</v>
      </c>
      <c r="AV17" s="18">
        <f t="shared" si="11"/>
        <v>0.65972175983769321</v>
      </c>
      <c r="AW17" s="154">
        <v>1167316000</v>
      </c>
      <c r="AX17" s="29">
        <f t="shared" si="12"/>
        <v>0.49046890756302519</v>
      </c>
      <c r="AY17" s="154">
        <v>829728999</v>
      </c>
      <c r="AZ17" s="18">
        <f t="shared" si="13"/>
        <v>0.71080067351085741</v>
      </c>
      <c r="BA17" s="154">
        <v>1338880000</v>
      </c>
      <c r="BB17" s="29">
        <f t="shared" si="14"/>
        <v>0.5625546218487395</v>
      </c>
      <c r="BC17" s="154">
        <v>948180999</v>
      </c>
      <c r="BD17" s="108">
        <f t="shared" si="15"/>
        <v>0.70818968018044937</v>
      </c>
      <c r="BE17" s="154">
        <v>1703295000</v>
      </c>
      <c r="BF17" s="21">
        <f t="shared" si="23"/>
        <v>0.71567016806722694</v>
      </c>
      <c r="BG17" s="154">
        <v>1059150999</v>
      </c>
      <c r="BH17" s="18">
        <f t="shared" si="17"/>
        <v>0.62182475672153092</v>
      </c>
      <c r="BI17" s="238">
        <v>1088869092</v>
      </c>
      <c r="BJ17" s="231">
        <f t="shared" si="22"/>
        <v>0.45750802184873951</v>
      </c>
      <c r="BK17" s="156"/>
      <c r="BL17" s="18" t="e">
        <f t="shared" si="18"/>
        <v>#DIV/0!</v>
      </c>
      <c r="BM17" s="153"/>
      <c r="BN17" s="18" t="e">
        <f t="shared" si="19"/>
        <v>#DIV/0!</v>
      </c>
      <c r="BO17" s="156"/>
      <c r="BP17" s="18" t="e">
        <f t="shared" si="20"/>
        <v>#DIV/0!</v>
      </c>
      <c r="BQ17" s="153"/>
      <c r="BR17" s="18" t="e">
        <f t="shared" si="21"/>
        <v>#DIV/0!</v>
      </c>
      <c r="BS17" s="156"/>
      <c r="BT17" s="18"/>
      <c r="BU17" s="153"/>
      <c r="BV17" s="18"/>
      <c r="BW17" s="107"/>
    </row>
    <row r="18" spans="1:75" ht="56.25" hidden="1" x14ac:dyDescent="0.25">
      <c r="A18" s="22">
        <v>2</v>
      </c>
      <c r="B18" s="23" t="s">
        <v>194</v>
      </c>
      <c r="C18" s="23">
        <v>6202</v>
      </c>
      <c r="D18" s="23" t="s">
        <v>195</v>
      </c>
      <c r="E18" s="23">
        <v>6202002</v>
      </c>
      <c r="F18" s="23" t="s">
        <v>198</v>
      </c>
      <c r="G18" s="24" t="s">
        <v>163</v>
      </c>
      <c r="H18" s="25" t="s">
        <v>180</v>
      </c>
      <c r="I18" s="23" t="s">
        <v>34</v>
      </c>
      <c r="J18" s="23">
        <v>23</v>
      </c>
      <c r="K18" s="176" t="s">
        <v>266</v>
      </c>
      <c r="L18" s="26">
        <v>3300000000</v>
      </c>
      <c r="M18" s="28">
        <v>3300000000</v>
      </c>
      <c r="N18" s="28">
        <v>3300000000</v>
      </c>
      <c r="O18" s="28">
        <v>3300000000</v>
      </c>
      <c r="P18" s="28">
        <v>3300000000</v>
      </c>
      <c r="Q18" s="28">
        <v>3300000000</v>
      </c>
      <c r="R18" s="28">
        <v>3732300943</v>
      </c>
      <c r="S18" s="28">
        <v>3732300943</v>
      </c>
      <c r="T18" s="153">
        <v>3732300943</v>
      </c>
      <c r="U18" s="28">
        <v>3732300943</v>
      </c>
      <c r="V18" s="28"/>
      <c r="W18" s="28"/>
      <c r="X18" s="28"/>
      <c r="Y18" s="153">
        <v>244626000</v>
      </c>
      <c r="Z18" s="96">
        <f t="shared" si="0"/>
        <v>7.4129090909090908E-2</v>
      </c>
      <c r="AA18" s="154">
        <v>21627000</v>
      </c>
      <c r="AB18" s="20">
        <f t="shared" si="1"/>
        <v>8.8408427558804056E-2</v>
      </c>
      <c r="AC18" s="153">
        <v>2357623800</v>
      </c>
      <c r="AD18" s="21">
        <f t="shared" si="2"/>
        <v>0.71443145454545454</v>
      </c>
      <c r="AE18" s="153">
        <v>65904000</v>
      </c>
      <c r="AF18" s="20">
        <f t="shared" si="3"/>
        <v>2.795356918266604E-2</v>
      </c>
      <c r="AG18" s="153">
        <v>2385343800</v>
      </c>
      <c r="AH18" s="97">
        <f t="shared" si="4"/>
        <v>0.7228314545454545</v>
      </c>
      <c r="AI18" s="153">
        <v>625589700</v>
      </c>
      <c r="AJ18" s="20">
        <f t="shared" si="5"/>
        <v>0.26226395540969816</v>
      </c>
      <c r="AK18" s="153">
        <v>2710438800</v>
      </c>
      <c r="AL18" s="21">
        <f t="shared" si="6"/>
        <v>0.82134509090909091</v>
      </c>
      <c r="AM18" s="153">
        <v>689273700</v>
      </c>
      <c r="AN18" s="20">
        <f t="shared" si="7"/>
        <v>0.25430336224525713</v>
      </c>
      <c r="AO18" s="155">
        <v>2721610800</v>
      </c>
      <c r="AP18" s="21">
        <f t="shared" si="8"/>
        <v>0.82473054545454549</v>
      </c>
      <c r="AQ18" s="155">
        <v>788195700</v>
      </c>
      <c r="AR18" s="18">
        <f t="shared" si="9"/>
        <v>0.28960632431352784</v>
      </c>
      <c r="AS18" s="154">
        <v>2721610800</v>
      </c>
      <c r="AT18" s="102">
        <f t="shared" si="10"/>
        <v>0.72920454206792507</v>
      </c>
      <c r="AU18" s="154">
        <v>1352402400</v>
      </c>
      <c r="AV18" s="18">
        <f t="shared" si="11"/>
        <v>0.49691249020616762</v>
      </c>
      <c r="AW18" s="154">
        <v>2862694800</v>
      </c>
      <c r="AX18" s="21">
        <f t="shared" si="12"/>
        <v>0.7670053523869873</v>
      </c>
      <c r="AY18" s="154">
        <v>1525119400</v>
      </c>
      <c r="AZ18" s="18">
        <f t="shared" si="13"/>
        <v>0.5327565481308032</v>
      </c>
      <c r="BA18" s="154">
        <v>2862694800</v>
      </c>
      <c r="BB18" s="21">
        <f t="shared" si="14"/>
        <v>0.7670053523869873</v>
      </c>
      <c r="BC18" s="154">
        <v>1630449400</v>
      </c>
      <c r="BD18" s="108">
        <f t="shared" si="15"/>
        <v>0.56955055076077266</v>
      </c>
      <c r="BE18" s="154">
        <v>3213367800</v>
      </c>
      <c r="BF18" s="21">
        <f t="shared" si="23"/>
        <v>0.86096160225952068</v>
      </c>
      <c r="BG18" s="154">
        <v>1810057400</v>
      </c>
      <c r="BH18" s="18">
        <f t="shared" si="17"/>
        <v>0.56328982944311567</v>
      </c>
      <c r="BI18" s="232">
        <v>2288962100</v>
      </c>
      <c r="BJ18" s="231">
        <f t="shared" si="22"/>
        <v>0.61328444167745666</v>
      </c>
      <c r="BK18" s="156"/>
      <c r="BL18" s="18" t="e">
        <f t="shared" si="18"/>
        <v>#DIV/0!</v>
      </c>
      <c r="BM18" s="153"/>
      <c r="BN18" s="18" t="e">
        <f t="shared" si="19"/>
        <v>#DIV/0!</v>
      </c>
      <c r="BO18" s="156"/>
      <c r="BP18" s="18" t="e">
        <f t="shared" si="20"/>
        <v>#DIV/0!</v>
      </c>
      <c r="BQ18" s="153"/>
      <c r="BR18" s="18" t="e">
        <f t="shared" si="21"/>
        <v>#DIV/0!</v>
      </c>
      <c r="BS18" s="156"/>
      <c r="BT18" s="18"/>
      <c r="BU18" s="153"/>
      <c r="BV18" s="18"/>
      <c r="BW18" s="107"/>
    </row>
    <row r="19" spans="1:75" ht="45" x14ac:dyDescent="0.25">
      <c r="A19" s="22">
        <v>1</v>
      </c>
      <c r="B19" s="23" t="s">
        <v>154</v>
      </c>
      <c r="C19" s="23">
        <v>6102</v>
      </c>
      <c r="D19" s="23" t="s">
        <v>155</v>
      </c>
      <c r="E19" s="23">
        <v>6102005</v>
      </c>
      <c r="F19" s="23" t="s">
        <v>197</v>
      </c>
      <c r="G19" s="24" t="s">
        <v>162</v>
      </c>
      <c r="H19" s="25" t="s">
        <v>234</v>
      </c>
      <c r="I19" s="23" t="s">
        <v>29</v>
      </c>
      <c r="J19" s="23">
        <v>11</v>
      </c>
      <c r="K19" s="176" t="s">
        <v>257</v>
      </c>
      <c r="L19" s="26">
        <v>1000000000</v>
      </c>
      <c r="M19" s="28">
        <v>1000000000</v>
      </c>
      <c r="N19" s="28">
        <v>1000000000</v>
      </c>
      <c r="O19" s="28">
        <v>1000000000</v>
      </c>
      <c r="P19" s="28">
        <v>1000000000</v>
      </c>
      <c r="Q19" s="28">
        <v>1000000000</v>
      </c>
      <c r="R19" s="28">
        <v>1970518633</v>
      </c>
      <c r="S19" s="28">
        <v>1970518633</v>
      </c>
      <c r="T19" s="153">
        <v>1970518633</v>
      </c>
      <c r="U19" s="28">
        <v>1970518633</v>
      </c>
      <c r="V19" s="28"/>
      <c r="W19" s="28"/>
      <c r="X19" s="28"/>
      <c r="Y19" s="153">
        <v>332768000</v>
      </c>
      <c r="Z19" s="97">
        <f t="shared" si="0"/>
        <v>0.33276800000000001</v>
      </c>
      <c r="AA19" s="154">
        <v>0</v>
      </c>
      <c r="AB19" s="20">
        <f t="shared" si="1"/>
        <v>0</v>
      </c>
      <c r="AC19" s="153">
        <v>373438000</v>
      </c>
      <c r="AD19" s="21">
        <f t="shared" si="2"/>
        <v>0.37343799999999999</v>
      </c>
      <c r="AE19" s="153">
        <v>74612000</v>
      </c>
      <c r="AF19" s="20">
        <f t="shared" si="3"/>
        <v>0.19979755675640937</v>
      </c>
      <c r="AG19" s="153">
        <v>486366886</v>
      </c>
      <c r="AH19" s="97">
        <f t="shared" si="4"/>
        <v>0.486366886</v>
      </c>
      <c r="AI19" s="153">
        <v>117080000</v>
      </c>
      <c r="AJ19" s="20">
        <f t="shared" si="5"/>
        <v>0.24072362525108257</v>
      </c>
      <c r="AK19" s="153">
        <v>486366886</v>
      </c>
      <c r="AL19" s="21">
        <f t="shared" si="6"/>
        <v>0.486366886</v>
      </c>
      <c r="AM19" s="153">
        <v>182004000</v>
      </c>
      <c r="AN19" s="20">
        <f t="shared" si="7"/>
        <v>0.37421133148443825</v>
      </c>
      <c r="AO19" s="155">
        <v>504846886</v>
      </c>
      <c r="AP19" s="21">
        <f t="shared" si="8"/>
        <v>0.50484688600000005</v>
      </c>
      <c r="AQ19" s="155">
        <v>262656000</v>
      </c>
      <c r="AR19" s="18">
        <f t="shared" si="9"/>
        <v>0.52026863447861293</v>
      </c>
      <c r="AS19" s="154">
        <v>559194886</v>
      </c>
      <c r="AT19" s="101">
        <f t="shared" si="10"/>
        <v>0.28378056245459515</v>
      </c>
      <c r="AU19" s="154">
        <v>325372000</v>
      </c>
      <c r="AV19" s="18">
        <f t="shared" si="11"/>
        <v>0.58185796784987054</v>
      </c>
      <c r="AW19" s="154">
        <v>637138886</v>
      </c>
      <c r="AX19" s="29">
        <f t="shared" si="12"/>
        <v>0.32333563120384867</v>
      </c>
      <c r="AY19" s="154">
        <v>403331000</v>
      </c>
      <c r="AZ19" s="18">
        <f t="shared" si="13"/>
        <v>0.63303466302635936</v>
      </c>
      <c r="BA19" s="154">
        <v>725578886</v>
      </c>
      <c r="BB19" s="30">
        <f t="shared" si="14"/>
        <v>0.36821721644689465</v>
      </c>
      <c r="BC19" s="154">
        <v>498771000</v>
      </c>
      <c r="BD19" s="108">
        <f t="shared" si="15"/>
        <v>0.68741112734088017</v>
      </c>
      <c r="BE19" s="154">
        <v>1116493519</v>
      </c>
      <c r="BF19" s="29">
        <f t="shared" si="23"/>
        <v>0.56659881327800665</v>
      </c>
      <c r="BG19" s="154">
        <v>588745886</v>
      </c>
      <c r="BH19" s="18">
        <f t="shared" si="17"/>
        <v>0.52731688628816842</v>
      </c>
      <c r="BI19" s="232">
        <v>588745886</v>
      </c>
      <c r="BJ19" s="231">
        <f t="shared" si="22"/>
        <v>0.29877712199232981</v>
      </c>
      <c r="BK19" s="156"/>
      <c r="BL19" s="18" t="e">
        <f t="shared" si="18"/>
        <v>#DIV/0!</v>
      </c>
      <c r="BM19" s="153"/>
      <c r="BN19" s="18" t="e">
        <f t="shared" si="19"/>
        <v>#DIV/0!</v>
      </c>
      <c r="BO19" s="156"/>
      <c r="BP19" s="18" t="e">
        <f t="shared" si="20"/>
        <v>#DIV/0!</v>
      </c>
      <c r="BQ19" s="153"/>
      <c r="BR19" s="18" t="e">
        <f t="shared" si="21"/>
        <v>#DIV/0!</v>
      </c>
      <c r="BS19" s="156"/>
      <c r="BT19" s="18"/>
      <c r="BU19" s="153"/>
      <c r="BV19" s="18"/>
      <c r="BW19" s="107"/>
    </row>
    <row r="20" spans="1:75" ht="45" hidden="1" x14ac:dyDescent="0.25">
      <c r="A20" s="22">
        <v>1</v>
      </c>
      <c r="B20" s="23" t="s">
        <v>154</v>
      </c>
      <c r="C20" s="23">
        <v>6102</v>
      </c>
      <c r="D20" s="23" t="s">
        <v>155</v>
      </c>
      <c r="E20" s="23">
        <v>6102004</v>
      </c>
      <c r="F20" s="23" t="s">
        <v>156</v>
      </c>
      <c r="G20" s="206" t="s">
        <v>161</v>
      </c>
      <c r="H20" s="25" t="s">
        <v>178</v>
      </c>
      <c r="I20" s="23" t="s">
        <v>34</v>
      </c>
      <c r="J20" s="23">
        <v>21</v>
      </c>
      <c r="K20" s="176" t="s">
        <v>261</v>
      </c>
      <c r="L20" s="26">
        <v>1000000000</v>
      </c>
      <c r="M20" s="28">
        <v>1000000000</v>
      </c>
      <c r="N20" s="28">
        <v>1000000000</v>
      </c>
      <c r="O20" s="28">
        <v>1000000000</v>
      </c>
      <c r="P20" s="28">
        <v>1000000000</v>
      </c>
      <c r="Q20" s="28">
        <v>1000000000</v>
      </c>
      <c r="R20" s="28">
        <v>1600000000</v>
      </c>
      <c r="S20" s="28">
        <v>1600000000</v>
      </c>
      <c r="T20" s="153">
        <v>2407165395</v>
      </c>
      <c r="U20" s="28">
        <v>2407165395</v>
      </c>
      <c r="V20" s="28"/>
      <c r="W20" s="28"/>
      <c r="X20" s="28"/>
      <c r="Y20" s="153">
        <v>171080000</v>
      </c>
      <c r="Z20" s="97">
        <f t="shared" si="0"/>
        <v>0.17108000000000001</v>
      </c>
      <c r="AA20" s="154">
        <v>9240000</v>
      </c>
      <c r="AB20" s="20">
        <f t="shared" si="1"/>
        <v>5.4009819967266774E-2</v>
      </c>
      <c r="AC20" s="153">
        <v>203420000</v>
      </c>
      <c r="AD20" s="21">
        <f t="shared" si="2"/>
        <v>0.20341999999999999</v>
      </c>
      <c r="AE20" s="153">
        <v>38150000</v>
      </c>
      <c r="AF20" s="20">
        <f t="shared" si="3"/>
        <v>0.18754301445285615</v>
      </c>
      <c r="AG20" s="153">
        <v>888659400</v>
      </c>
      <c r="AH20" s="97">
        <f t="shared" si="4"/>
        <v>0.88865939999999999</v>
      </c>
      <c r="AI20" s="153">
        <v>59535000</v>
      </c>
      <c r="AJ20" s="20">
        <f t="shared" si="5"/>
        <v>6.6994171220154761E-2</v>
      </c>
      <c r="AK20" s="153">
        <v>888659400</v>
      </c>
      <c r="AL20" s="21">
        <f t="shared" si="6"/>
        <v>0.88865939999999999</v>
      </c>
      <c r="AM20" s="153">
        <v>80920000</v>
      </c>
      <c r="AN20" s="20">
        <f t="shared" si="7"/>
        <v>9.1058509030568974E-2</v>
      </c>
      <c r="AO20" s="155">
        <v>888659400</v>
      </c>
      <c r="AP20" s="21">
        <f t="shared" si="8"/>
        <v>0.88865939999999999</v>
      </c>
      <c r="AQ20" s="155">
        <v>273614850</v>
      </c>
      <c r="AR20" s="18">
        <f t="shared" si="9"/>
        <v>0.30789619735075102</v>
      </c>
      <c r="AS20" s="154">
        <v>851699400</v>
      </c>
      <c r="AT20" s="102">
        <f t="shared" si="10"/>
        <v>0.53231212500000002</v>
      </c>
      <c r="AU20" s="154">
        <v>466309700</v>
      </c>
      <c r="AV20" s="18">
        <f t="shared" si="11"/>
        <v>0.54750502348598573</v>
      </c>
      <c r="AW20" s="154">
        <v>918759400</v>
      </c>
      <c r="AX20" s="21">
        <f t="shared" si="12"/>
        <v>0.57422462500000004</v>
      </c>
      <c r="AY20" s="154">
        <v>659004550</v>
      </c>
      <c r="AZ20" s="18">
        <f t="shared" si="13"/>
        <v>0.71727652527963248</v>
      </c>
      <c r="BA20" s="154">
        <v>918759400</v>
      </c>
      <c r="BB20" s="30">
        <f t="shared" si="14"/>
        <v>0.38167688930240706</v>
      </c>
      <c r="BC20" s="154">
        <v>851699400</v>
      </c>
      <c r="BD20" s="108">
        <f t="shared" si="15"/>
        <v>0.92701027058879615</v>
      </c>
      <c r="BE20" s="154">
        <v>2037239400</v>
      </c>
      <c r="BF20" s="21">
        <f t="shared" si="23"/>
        <v>0.84632298396762218</v>
      </c>
      <c r="BG20" s="154">
        <v>868464400</v>
      </c>
      <c r="BH20" s="18">
        <f t="shared" si="17"/>
        <v>0.42629472019832326</v>
      </c>
      <c r="BI20" s="232">
        <v>873084400</v>
      </c>
      <c r="BJ20" s="231">
        <f t="shared" si="22"/>
        <v>0.36270228951176825</v>
      </c>
      <c r="BK20" s="156"/>
      <c r="BL20" s="18" t="e">
        <f t="shared" si="18"/>
        <v>#DIV/0!</v>
      </c>
      <c r="BM20" s="153"/>
      <c r="BN20" s="18" t="e">
        <f t="shared" si="19"/>
        <v>#DIV/0!</v>
      </c>
      <c r="BO20" s="156"/>
      <c r="BP20" s="18" t="e">
        <f t="shared" si="20"/>
        <v>#DIV/0!</v>
      </c>
      <c r="BQ20" s="153"/>
      <c r="BR20" s="18" t="e">
        <f t="shared" si="21"/>
        <v>#DIV/0!</v>
      </c>
      <c r="BS20" s="156"/>
      <c r="BT20" s="18"/>
      <c r="BU20" s="153"/>
      <c r="BV20" s="18"/>
      <c r="BW20" s="107"/>
    </row>
    <row r="21" spans="1:75" ht="33.75" x14ac:dyDescent="0.25">
      <c r="A21" s="22">
        <v>1</v>
      </c>
      <c r="B21" s="23" t="s">
        <v>154</v>
      </c>
      <c r="C21" s="23">
        <v>6102</v>
      </c>
      <c r="D21" s="23" t="s">
        <v>155</v>
      </c>
      <c r="E21" s="23">
        <v>6102004</v>
      </c>
      <c r="F21" s="23" t="s">
        <v>156</v>
      </c>
      <c r="G21" s="206" t="s">
        <v>160</v>
      </c>
      <c r="H21" s="25" t="s">
        <v>222</v>
      </c>
      <c r="I21" s="23" t="s">
        <v>29</v>
      </c>
      <c r="J21" s="23">
        <v>11</v>
      </c>
      <c r="K21" s="176" t="s">
        <v>269</v>
      </c>
      <c r="L21" s="26">
        <v>7767962180</v>
      </c>
      <c r="M21" s="28">
        <v>7767962180</v>
      </c>
      <c r="N21" s="28">
        <v>7767962180</v>
      </c>
      <c r="O21" s="28">
        <v>7767962180</v>
      </c>
      <c r="P21" s="28">
        <v>7767962180</v>
      </c>
      <c r="Q21" s="28">
        <v>7767962180</v>
      </c>
      <c r="R21" s="28">
        <v>10263402180</v>
      </c>
      <c r="S21" s="28">
        <v>10263402180</v>
      </c>
      <c r="T21" s="153">
        <v>10263402180</v>
      </c>
      <c r="U21" s="28">
        <v>10263402180</v>
      </c>
      <c r="V21" s="28"/>
      <c r="W21" s="28"/>
      <c r="X21" s="28"/>
      <c r="Y21" s="153">
        <v>1510124000</v>
      </c>
      <c r="Z21" s="97">
        <f t="shared" si="0"/>
        <v>0.19440413907885426</v>
      </c>
      <c r="AA21" s="154">
        <v>19486000</v>
      </c>
      <c r="AB21" s="20">
        <f t="shared" si="1"/>
        <v>1.2903576130172092E-2</v>
      </c>
      <c r="AC21" s="153">
        <v>2269549000</v>
      </c>
      <c r="AD21" s="21">
        <f t="shared" si="2"/>
        <v>0.29216787458663968</v>
      </c>
      <c r="AE21" s="153">
        <v>378373000</v>
      </c>
      <c r="AF21" s="20">
        <f t="shared" si="3"/>
        <v>0.16671726409079513</v>
      </c>
      <c r="AG21" s="153">
        <v>4638791250</v>
      </c>
      <c r="AH21" s="97">
        <f t="shared" si="4"/>
        <v>0.59716964919620652</v>
      </c>
      <c r="AI21" s="153">
        <v>801070000</v>
      </c>
      <c r="AJ21" s="20">
        <f t="shared" si="5"/>
        <v>0.17268938325258762</v>
      </c>
      <c r="AK21" s="153">
        <v>4619835000</v>
      </c>
      <c r="AL21" s="21">
        <f t="shared" si="6"/>
        <v>0.59472933736657296</v>
      </c>
      <c r="AM21" s="153">
        <v>1265064000</v>
      </c>
      <c r="AN21" s="20">
        <f t="shared" si="7"/>
        <v>0.27383315637896161</v>
      </c>
      <c r="AO21" s="155">
        <v>4947577000</v>
      </c>
      <c r="AP21" s="21">
        <f t="shared" si="8"/>
        <v>0.63692084041531727</v>
      </c>
      <c r="AQ21" s="155">
        <v>1792828500</v>
      </c>
      <c r="AR21" s="18">
        <f t="shared" si="9"/>
        <v>0.36236495157124388</v>
      </c>
      <c r="AS21" s="154">
        <v>5339974816</v>
      </c>
      <c r="AT21" s="102">
        <f t="shared" si="10"/>
        <v>0.52029285439148598</v>
      </c>
      <c r="AU21" s="154">
        <v>2386779500</v>
      </c>
      <c r="AV21" s="18">
        <f t="shared" si="11"/>
        <v>0.4469645611152635</v>
      </c>
      <c r="AW21" s="154">
        <v>5709988816</v>
      </c>
      <c r="AX21" s="21">
        <f t="shared" si="12"/>
        <v>0.55634464243512671</v>
      </c>
      <c r="AY21" s="154">
        <v>2904470500</v>
      </c>
      <c r="AZ21" s="18">
        <f t="shared" si="13"/>
        <v>0.50866483168257048</v>
      </c>
      <c r="BA21" s="154">
        <v>6114013816</v>
      </c>
      <c r="BB21" s="29">
        <f t="shared" si="14"/>
        <v>0.5957102439105626</v>
      </c>
      <c r="BC21" s="154">
        <v>3271494500</v>
      </c>
      <c r="BD21" s="108">
        <f t="shared" si="15"/>
        <v>0.53508130639788531</v>
      </c>
      <c r="BE21" s="154">
        <v>9355850371</v>
      </c>
      <c r="BF21" s="21">
        <f t="shared" si="23"/>
        <v>0.91157397975025078</v>
      </c>
      <c r="BG21" s="154">
        <v>3789844500</v>
      </c>
      <c r="BH21" s="18">
        <f t="shared" si="17"/>
        <v>0.4050775022810591</v>
      </c>
      <c r="BI21" s="232">
        <v>3817124500</v>
      </c>
      <c r="BJ21" s="231">
        <f t="shared" si="22"/>
        <v>0.37191609887784793</v>
      </c>
      <c r="BK21" s="156"/>
      <c r="BL21" s="18" t="e">
        <f t="shared" si="18"/>
        <v>#DIV/0!</v>
      </c>
      <c r="BM21" s="153"/>
      <c r="BN21" s="18" t="e">
        <f t="shared" si="19"/>
        <v>#DIV/0!</v>
      </c>
      <c r="BO21" s="156"/>
      <c r="BP21" s="18" t="e">
        <f t="shared" si="20"/>
        <v>#DIV/0!</v>
      </c>
      <c r="BQ21" s="153"/>
      <c r="BR21" s="18" t="e">
        <f t="shared" si="21"/>
        <v>#DIV/0!</v>
      </c>
      <c r="BS21" s="156"/>
      <c r="BT21" s="18"/>
      <c r="BU21" s="153"/>
      <c r="BV21" s="18"/>
      <c r="BW21" s="107"/>
    </row>
    <row r="22" spans="1:75" ht="56.25" x14ac:dyDescent="0.25">
      <c r="A22" s="22">
        <v>2</v>
      </c>
      <c r="B22" s="23" t="s">
        <v>194</v>
      </c>
      <c r="C22" s="23">
        <v>6202</v>
      </c>
      <c r="D22" s="23" t="s">
        <v>195</v>
      </c>
      <c r="E22" s="23">
        <v>6202001</v>
      </c>
      <c r="F22" s="23" t="s">
        <v>196</v>
      </c>
      <c r="G22" s="24" t="s">
        <v>159</v>
      </c>
      <c r="H22" s="25" t="s">
        <v>176</v>
      </c>
      <c r="I22" s="23" t="s">
        <v>29</v>
      </c>
      <c r="J22" s="23">
        <v>13</v>
      </c>
      <c r="K22" s="176" t="s">
        <v>256</v>
      </c>
      <c r="L22" s="26">
        <v>5400000000</v>
      </c>
      <c r="M22" s="28">
        <v>5400000000</v>
      </c>
      <c r="N22" s="28">
        <v>5400000000</v>
      </c>
      <c r="O22" s="28">
        <v>5400000000</v>
      </c>
      <c r="P22" s="28">
        <v>5400000000</v>
      </c>
      <c r="Q22" s="28">
        <v>5400000000</v>
      </c>
      <c r="R22" s="28">
        <v>8646812245</v>
      </c>
      <c r="S22" s="28">
        <v>8646812245</v>
      </c>
      <c r="T22" s="153">
        <v>8646812245</v>
      </c>
      <c r="U22" s="28">
        <v>8695966053</v>
      </c>
      <c r="V22" s="28"/>
      <c r="W22" s="28"/>
      <c r="X22" s="28"/>
      <c r="Y22" s="153">
        <v>2061771000</v>
      </c>
      <c r="Z22" s="97">
        <f t="shared" si="0"/>
        <v>0.38180944444444442</v>
      </c>
      <c r="AA22" s="154">
        <v>3414000</v>
      </c>
      <c r="AB22" s="20">
        <f t="shared" si="1"/>
        <v>1.65585799780868E-3</v>
      </c>
      <c r="AC22" s="153">
        <v>2899325000</v>
      </c>
      <c r="AD22" s="21">
        <f t="shared" si="2"/>
        <v>0.53691203703703705</v>
      </c>
      <c r="AE22" s="153">
        <v>540217500</v>
      </c>
      <c r="AF22" s="20">
        <f t="shared" si="3"/>
        <v>0.18632526536348978</v>
      </c>
      <c r="AG22" s="153">
        <v>3192684642</v>
      </c>
      <c r="AH22" s="97">
        <f t="shared" si="4"/>
        <v>0.59123789666666671</v>
      </c>
      <c r="AI22" s="153">
        <v>1041071000</v>
      </c>
      <c r="AJ22" s="20">
        <f t="shared" si="5"/>
        <v>0.32608012276083731</v>
      </c>
      <c r="AK22" s="153">
        <v>3530872266</v>
      </c>
      <c r="AL22" s="21">
        <f t="shared" si="6"/>
        <v>0.65386523444444444</v>
      </c>
      <c r="AM22" s="153">
        <v>1442684000</v>
      </c>
      <c r="AN22" s="20">
        <f t="shared" si="7"/>
        <v>0.40859138799556904</v>
      </c>
      <c r="AO22" s="155">
        <v>3653998266</v>
      </c>
      <c r="AP22" s="21">
        <f t="shared" si="8"/>
        <v>0.6766663455555556</v>
      </c>
      <c r="AQ22" s="155">
        <v>2286554000</v>
      </c>
      <c r="AR22" s="18">
        <f t="shared" si="9"/>
        <v>0.62576767517272813</v>
      </c>
      <c r="AS22" s="154">
        <v>3879694266</v>
      </c>
      <c r="AT22" s="102">
        <f t="shared" si="10"/>
        <v>0.44868492064730847</v>
      </c>
      <c r="AU22" s="154">
        <v>2671246000</v>
      </c>
      <c r="AV22" s="18">
        <f t="shared" si="11"/>
        <v>0.68851971749672913</v>
      </c>
      <c r="AW22" s="154">
        <v>4362904266</v>
      </c>
      <c r="AX22" s="29">
        <f t="shared" si="12"/>
        <v>0.50456794277253325</v>
      </c>
      <c r="AY22" s="154">
        <v>3293419000</v>
      </c>
      <c r="AZ22" s="18">
        <f t="shared" si="13"/>
        <v>0.75486850024776597</v>
      </c>
      <c r="BA22" s="154">
        <v>4835261216</v>
      </c>
      <c r="BB22" s="29">
        <f t="shared" si="14"/>
        <v>0.55919581448018363</v>
      </c>
      <c r="BC22" s="154">
        <v>3743770000</v>
      </c>
      <c r="BD22" s="108">
        <f t="shared" si="15"/>
        <v>0.77426427089642469</v>
      </c>
      <c r="BE22" s="154">
        <v>6060217169</v>
      </c>
      <c r="BF22" s="21">
        <f t="shared" si="23"/>
        <v>0.69689981907292531</v>
      </c>
      <c r="BG22" s="154">
        <v>4150527642</v>
      </c>
      <c r="BH22" s="18">
        <f t="shared" si="17"/>
        <v>0.68488100776838678</v>
      </c>
      <c r="BI22" s="232">
        <v>4163178642</v>
      </c>
      <c r="BJ22" s="231">
        <f t="shared" si="22"/>
        <v>0.47874826288722172</v>
      </c>
      <c r="BK22" s="156"/>
      <c r="BL22" s="18" t="e">
        <f t="shared" si="18"/>
        <v>#DIV/0!</v>
      </c>
      <c r="BM22" s="153"/>
      <c r="BN22" s="18" t="e">
        <f t="shared" si="19"/>
        <v>#DIV/0!</v>
      </c>
      <c r="BO22" s="156"/>
      <c r="BP22" s="18" t="e">
        <f t="shared" si="20"/>
        <v>#DIV/0!</v>
      </c>
      <c r="BQ22" s="153"/>
      <c r="BR22" s="18" t="e">
        <f t="shared" si="21"/>
        <v>#DIV/0!</v>
      </c>
      <c r="BS22" s="156"/>
      <c r="BT22" s="18"/>
      <c r="BU22" s="153"/>
      <c r="BV22" s="18"/>
      <c r="BW22" s="107"/>
    </row>
    <row r="23" spans="1:75" ht="45" hidden="1" x14ac:dyDescent="0.25">
      <c r="A23" s="22">
        <v>3</v>
      </c>
      <c r="B23" s="23" t="s">
        <v>191</v>
      </c>
      <c r="C23" s="23">
        <v>6302</v>
      </c>
      <c r="D23" s="23" t="s">
        <v>192</v>
      </c>
      <c r="E23" s="23">
        <v>6302001</v>
      </c>
      <c r="F23" s="23" t="s">
        <v>193</v>
      </c>
      <c r="G23" s="24" t="s">
        <v>158</v>
      </c>
      <c r="H23" s="25" t="s">
        <v>175</v>
      </c>
      <c r="I23" s="23" t="s">
        <v>93</v>
      </c>
      <c r="J23" s="23">
        <v>30</v>
      </c>
      <c r="K23" s="176" t="s">
        <v>200</v>
      </c>
      <c r="L23" s="26">
        <v>1100000000</v>
      </c>
      <c r="M23" s="28">
        <v>1100000000</v>
      </c>
      <c r="N23" s="28">
        <v>1100000000</v>
      </c>
      <c r="O23" s="28">
        <v>1100000000</v>
      </c>
      <c r="P23" s="28">
        <v>1100000000</v>
      </c>
      <c r="Q23" s="28">
        <v>1100000000</v>
      </c>
      <c r="R23" s="28">
        <v>1100000000</v>
      </c>
      <c r="S23" s="153">
        <v>2100000000</v>
      </c>
      <c r="T23" s="153">
        <v>2100000000</v>
      </c>
      <c r="U23" s="28">
        <v>2100000000</v>
      </c>
      <c r="V23" s="28"/>
      <c r="W23" s="28"/>
      <c r="X23" s="28"/>
      <c r="Y23" s="153">
        <v>132816000</v>
      </c>
      <c r="Z23" s="97">
        <f t="shared" si="0"/>
        <v>0.12074181818181819</v>
      </c>
      <c r="AA23" s="154">
        <v>17274000</v>
      </c>
      <c r="AB23" s="20">
        <f t="shared" si="1"/>
        <v>0.13005963136971449</v>
      </c>
      <c r="AC23" s="153">
        <v>132816000</v>
      </c>
      <c r="AD23" s="29">
        <f t="shared" si="2"/>
        <v>0.12074181818181819</v>
      </c>
      <c r="AE23" s="153">
        <v>34548000</v>
      </c>
      <c r="AF23" s="20">
        <f t="shared" si="3"/>
        <v>0.26011926273942898</v>
      </c>
      <c r="AG23" s="153">
        <v>146472000</v>
      </c>
      <c r="AH23" s="96">
        <f t="shared" si="4"/>
        <v>0.13315636363636363</v>
      </c>
      <c r="AI23" s="153">
        <v>51822000</v>
      </c>
      <c r="AJ23" s="20">
        <f t="shared" si="5"/>
        <v>0.35380140914304442</v>
      </c>
      <c r="AK23" s="153">
        <v>146472000</v>
      </c>
      <c r="AL23" s="30">
        <f t="shared" si="6"/>
        <v>0.13315636363636363</v>
      </c>
      <c r="AM23" s="153">
        <v>72510000</v>
      </c>
      <c r="AN23" s="20">
        <f t="shared" si="7"/>
        <v>0.49504342126822876</v>
      </c>
      <c r="AO23" s="155">
        <v>164952000</v>
      </c>
      <c r="AP23" s="30">
        <f t="shared" si="8"/>
        <v>0.14995636363636364</v>
      </c>
      <c r="AQ23" s="155">
        <v>102198000</v>
      </c>
      <c r="AR23" s="18">
        <f t="shared" si="9"/>
        <v>0.61956205441583001</v>
      </c>
      <c r="AS23" s="154">
        <v>201975000</v>
      </c>
      <c r="AT23" s="184">
        <f t="shared" si="10"/>
        <v>0.18361363636363637</v>
      </c>
      <c r="AU23" s="154">
        <v>115818000</v>
      </c>
      <c r="AV23" s="18">
        <f t="shared" si="11"/>
        <v>0.57342740438173045</v>
      </c>
      <c r="AW23" s="154">
        <v>228720191</v>
      </c>
      <c r="AX23" s="30">
        <f t="shared" si="12"/>
        <v>0.10891437666666667</v>
      </c>
      <c r="AY23" s="154">
        <v>170256000</v>
      </c>
      <c r="AZ23" s="18">
        <f t="shared" si="13"/>
        <v>0.74438552738004671</v>
      </c>
      <c r="BA23" s="154">
        <v>228720191</v>
      </c>
      <c r="BB23" s="30">
        <f t="shared" si="14"/>
        <v>0.10891437666666667</v>
      </c>
      <c r="BC23" s="154">
        <v>228720191</v>
      </c>
      <c r="BD23" s="108">
        <f t="shared" si="15"/>
        <v>1</v>
      </c>
      <c r="BE23" s="154">
        <v>368224191</v>
      </c>
      <c r="BF23" s="30">
        <f t="shared" si="23"/>
        <v>0.17534485285714285</v>
      </c>
      <c r="BG23" s="154">
        <v>260131191</v>
      </c>
      <c r="BH23" s="18">
        <f t="shared" si="17"/>
        <v>0.70644785801158838</v>
      </c>
      <c r="BI23" s="232">
        <v>260131191</v>
      </c>
      <c r="BJ23" s="231">
        <f t="shared" si="22"/>
        <v>0.12387199571428571</v>
      </c>
      <c r="BK23" s="156"/>
      <c r="BL23" s="18" t="e">
        <f t="shared" si="18"/>
        <v>#DIV/0!</v>
      </c>
      <c r="BM23" s="153"/>
      <c r="BN23" s="18" t="e">
        <f t="shared" si="19"/>
        <v>#DIV/0!</v>
      </c>
      <c r="BO23" s="156"/>
      <c r="BP23" s="18" t="e">
        <f t="shared" si="20"/>
        <v>#DIV/0!</v>
      </c>
      <c r="BQ23" s="153"/>
      <c r="BR23" s="18" t="e">
        <f t="shared" si="21"/>
        <v>#DIV/0!</v>
      </c>
      <c r="BS23" s="156"/>
      <c r="BT23" s="18"/>
      <c r="BU23" s="153"/>
      <c r="BV23" s="18"/>
      <c r="BW23" s="107"/>
    </row>
    <row r="24" spans="1:75" ht="33.75" x14ac:dyDescent="0.25">
      <c r="A24" s="22">
        <v>1</v>
      </c>
      <c r="B24" s="23" t="s">
        <v>154</v>
      </c>
      <c r="C24" s="23">
        <v>6102</v>
      </c>
      <c r="D24" s="23" t="s">
        <v>155</v>
      </c>
      <c r="E24" s="23">
        <v>6102004</v>
      </c>
      <c r="F24" s="23" t="s">
        <v>156</v>
      </c>
      <c r="G24" s="206" t="s">
        <v>157</v>
      </c>
      <c r="H24" s="25" t="s">
        <v>254</v>
      </c>
      <c r="I24" s="23" t="s">
        <v>29</v>
      </c>
      <c r="J24" s="23">
        <v>11</v>
      </c>
      <c r="K24" s="176" t="s">
        <v>255</v>
      </c>
      <c r="L24" s="26">
        <v>5800000000</v>
      </c>
      <c r="M24" s="28">
        <v>5800000000</v>
      </c>
      <c r="N24" s="28">
        <v>5800000000</v>
      </c>
      <c r="O24" s="28">
        <v>5800000000</v>
      </c>
      <c r="P24" s="28">
        <v>5800000000</v>
      </c>
      <c r="Q24" s="28">
        <v>5800000000</v>
      </c>
      <c r="R24" s="28">
        <v>5800000000</v>
      </c>
      <c r="S24" s="28">
        <v>5800000000</v>
      </c>
      <c r="T24" s="153">
        <v>6188852730</v>
      </c>
      <c r="U24" s="153">
        <v>6873263441</v>
      </c>
      <c r="V24" s="28"/>
      <c r="W24" s="28"/>
      <c r="X24" s="28"/>
      <c r="Y24" s="153">
        <v>440350000</v>
      </c>
      <c r="Z24" s="96">
        <f t="shared" si="0"/>
        <v>7.5922413793103452E-2</v>
      </c>
      <c r="AA24" s="154">
        <v>0</v>
      </c>
      <c r="AB24" s="20">
        <f t="shared" si="1"/>
        <v>0</v>
      </c>
      <c r="AC24" s="153">
        <v>1570612500</v>
      </c>
      <c r="AD24" s="21">
        <f t="shared" si="2"/>
        <v>0.27079525862068965</v>
      </c>
      <c r="AE24" s="153">
        <v>129388000</v>
      </c>
      <c r="AF24" s="20">
        <f t="shared" si="3"/>
        <v>8.2380599925188425E-2</v>
      </c>
      <c r="AG24" s="153">
        <v>3693930300</v>
      </c>
      <c r="AH24" s="97">
        <f t="shared" si="4"/>
        <v>0.63688453448275861</v>
      </c>
      <c r="AI24" s="153">
        <v>250989500</v>
      </c>
      <c r="AJ24" s="20">
        <f t="shared" si="5"/>
        <v>6.7946463418651945E-2</v>
      </c>
      <c r="AK24" s="153">
        <v>3693930300</v>
      </c>
      <c r="AL24" s="21">
        <f t="shared" si="6"/>
        <v>0.63688453448275861</v>
      </c>
      <c r="AM24" s="153">
        <v>394388500</v>
      </c>
      <c r="AN24" s="20">
        <f t="shared" si="7"/>
        <v>0.10676663281924946</v>
      </c>
      <c r="AO24" s="155">
        <v>3795606300</v>
      </c>
      <c r="AP24" s="21">
        <f t="shared" si="8"/>
        <v>0.65441487931034481</v>
      </c>
      <c r="AQ24" s="155">
        <v>871408160</v>
      </c>
      <c r="AR24" s="18">
        <f t="shared" si="9"/>
        <v>0.22958338961551414</v>
      </c>
      <c r="AS24" s="154">
        <v>3880416300</v>
      </c>
      <c r="AT24" s="102">
        <f t="shared" si="10"/>
        <v>0.66903729310344828</v>
      </c>
      <c r="AU24" s="154">
        <v>1298797060</v>
      </c>
      <c r="AV24" s="18">
        <f t="shared" si="11"/>
        <v>0.33470559846890652</v>
      </c>
      <c r="AW24" s="154">
        <v>3929390300</v>
      </c>
      <c r="AX24" s="21">
        <f t="shared" si="12"/>
        <v>0.67748108620689651</v>
      </c>
      <c r="AY24" s="154">
        <v>1466355060</v>
      </c>
      <c r="AZ24" s="18">
        <f t="shared" si="13"/>
        <v>0.37317623041925868</v>
      </c>
      <c r="BA24" s="154">
        <v>4101020300</v>
      </c>
      <c r="BB24" s="21">
        <f t="shared" si="14"/>
        <v>0.66264628985605223</v>
      </c>
      <c r="BC24" s="154">
        <v>1544695060</v>
      </c>
      <c r="BD24" s="108">
        <f t="shared" si="15"/>
        <v>0.37666115917543741</v>
      </c>
      <c r="BE24" s="154">
        <v>5433157030</v>
      </c>
      <c r="BF24" s="21">
        <f t="shared" si="23"/>
        <v>0.79047705309685079</v>
      </c>
      <c r="BG24" s="154">
        <v>1669501060</v>
      </c>
      <c r="BH24" s="18">
        <f t="shared" si="17"/>
        <v>0.30728010451043414</v>
      </c>
      <c r="BI24" s="232">
        <v>1678741060</v>
      </c>
      <c r="BJ24" s="231">
        <f t="shared" si="22"/>
        <v>0.24424221105596933</v>
      </c>
      <c r="BK24" s="156"/>
      <c r="BL24" s="18" t="e">
        <f t="shared" si="18"/>
        <v>#DIV/0!</v>
      </c>
      <c r="BM24" s="153"/>
      <c r="BN24" s="18" t="e">
        <f t="shared" si="19"/>
        <v>#DIV/0!</v>
      </c>
      <c r="BO24" s="156"/>
      <c r="BP24" s="18" t="e">
        <f t="shared" si="20"/>
        <v>#DIV/0!</v>
      </c>
      <c r="BQ24" s="153"/>
      <c r="BR24" s="18" t="e">
        <f t="shared" si="21"/>
        <v>#DIV/0!</v>
      </c>
      <c r="BS24" s="156"/>
      <c r="BT24" s="18"/>
      <c r="BU24" s="153"/>
      <c r="BV24" s="18"/>
      <c r="BW24" s="107"/>
    </row>
    <row r="25" spans="1:75" ht="45" x14ac:dyDescent="0.25">
      <c r="A25" s="22">
        <v>1</v>
      </c>
      <c r="B25" s="23" t="s">
        <v>154</v>
      </c>
      <c r="C25" s="23">
        <v>6102</v>
      </c>
      <c r="D25" s="23" t="s">
        <v>155</v>
      </c>
      <c r="E25" s="23">
        <v>6102004</v>
      </c>
      <c r="F25" s="23" t="s">
        <v>156</v>
      </c>
      <c r="G25" s="206" t="s">
        <v>152</v>
      </c>
      <c r="H25" s="25" t="s">
        <v>153</v>
      </c>
      <c r="I25" s="23" t="s">
        <v>29</v>
      </c>
      <c r="J25" s="23">
        <v>11</v>
      </c>
      <c r="K25" s="176" t="s">
        <v>253</v>
      </c>
      <c r="L25" s="26">
        <v>2200000000</v>
      </c>
      <c r="M25" s="28">
        <v>2200000000</v>
      </c>
      <c r="N25" s="28">
        <v>2200000000</v>
      </c>
      <c r="O25" s="28">
        <v>2200000000</v>
      </c>
      <c r="P25" s="28">
        <v>2200000000</v>
      </c>
      <c r="Q25" s="28">
        <v>2200000000</v>
      </c>
      <c r="R25" s="28">
        <v>2200000000</v>
      </c>
      <c r="S25" s="28">
        <v>2200000000</v>
      </c>
      <c r="T25" s="153">
        <v>2200000000</v>
      </c>
      <c r="U25" s="153">
        <v>2200000000</v>
      </c>
      <c r="V25" s="28"/>
      <c r="W25" s="28"/>
      <c r="X25" s="28"/>
      <c r="Y25" s="153">
        <v>0</v>
      </c>
      <c r="Z25" s="95">
        <f t="shared" si="0"/>
        <v>0</v>
      </c>
      <c r="AA25" s="154">
        <v>0</v>
      </c>
      <c r="AB25" s="20">
        <v>0</v>
      </c>
      <c r="AC25" s="153">
        <v>0</v>
      </c>
      <c r="AD25" s="30">
        <f t="shared" si="2"/>
        <v>0</v>
      </c>
      <c r="AE25" s="153">
        <v>0</v>
      </c>
      <c r="AF25" s="20" t="e">
        <f t="shared" si="3"/>
        <v>#DIV/0!</v>
      </c>
      <c r="AG25" s="153">
        <v>1480920000</v>
      </c>
      <c r="AH25" s="97">
        <f t="shared" si="4"/>
        <v>0.67314545454545449</v>
      </c>
      <c r="AI25" s="153">
        <v>0</v>
      </c>
      <c r="AJ25" s="20">
        <f t="shared" si="5"/>
        <v>0</v>
      </c>
      <c r="AK25" s="153">
        <v>1480920000</v>
      </c>
      <c r="AL25" s="21">
        <f t="shared" si="6"/>
        <v>0.67314545454545449</v>
      </c>
      <c r="AM25" s="153">
        <v>0</v>
      </c>
      <c r="AN25" s="20">
        <f t="shared" si="7"/>
        <v>0</v>
      </c>
      <c r="AO25" s="155">
        <v>1480920000</v>
      </c>
      <c r="AP25" s="21">
        <f t="shared" si="8"/>
        <v>0.67314545454545449</v>
      </c>
      <c r="AQ25" s="155">
        <v>91002200</v>
      </c>
      <c r="AR25" s="18">
        <f t="shared" si="9"/>
        <v>6.1449774464522051E-2</v>
      </c>
      <c r="AS25" s="154">
        <v>1480920000</v>
      </c>
      <c r="AT25" s="102">
        <f t="shared" si="10"/>
        <v>0.67314545454545449</v>
      </c>
      <c r="AU25" s="154">
        <v>296184000</v>
      </c>
      <c r="AV25" s="18">
        <f t="shared" si="11"/>
        <v>0.2</v>
      </c>
      <c r="AW25" s="154">
        <v>1480920000</v>
      </c>
      <c r="AX25" s="21">
        <f t="shared" si="12"/>
        <v>0.67314545454545449</v>
      </c>
      <c r="AY25" s="154">
        <v>296184000</v>
      </c>
      <c r="AZ25" s="18">
        <f t="shared" si="13"/>
        <v>0.2</v>
      </c>
      <c r="BA25" s="154">
        <v>1480920000</v>
      </c>
      <c r="BB25" s="21">
        <f t="shared" si="14"/>
        <v>0.67314545454545449</v>
      </c>
      <c r="BC25" s="154">
        <v>296184000</v>
      </c>
      <c r="BD25" s="108">
        <f t="shared" si="15"/>
        <v>0.2</v>
      </c>
      <c r="BE25" s="154">
        <v>1480920000</v>
      </c>
      <c r="BF25" s="29">
        <f t="shared" si="23"/>
        <v>0.67314545454545449</v>
      </c>
      <c r="BG25" s="154">
        <v>325922800</v>
      </c>
      <c r="BH25" s="18">
        <f t="shared" si="17"/>
        <v>0.22008130081300814</v>
      </c>
      <c r="BI25" s="232">
        <v>325922800</v>
      </c>
      <c r="BJ25" s="231">
        <f t="shared" si="22"/>
        <v>0.14814672727272726</v>
      </c>
      <c r="BK25" s="156"/>
      <c r="BL25" s="18" t="e">
        <f t="shared" si="18"/>
        <v>#DIV/0!</v>
      </c>
      <c r="BM25" s="153"/>
      <c r="BN25" s="18" t="e">
        <f t="shared" si="19"/>
        <v>#DIV/0!</v>
      </c>
      <c r="BO25" s="156"/>
      <c r="BP25" s="18" t="e">
        <f t="shared" si="20"/>
        <v>#DIV/0!</v>
      </c>
      <c r="BQ25" s="153"/>
      <c r="BR25" s="18" t="e">
        <f t="shared" si="21"/>
        <v>#DIV/0!</v>
      </c>
      <c r="BS25" s="156"/>
      <c r="BT25" s="18"/>
      <c r="BU25" s="153"/>
      <c r="BV25" s="18"/>
      <c r="BW25" s="107"/>
    </row>
    <row r="26" spans="1:75" ht="33.75" x14ac:dyDescent="0.25">
      <c r="A26" s="22">
        <v>1</v>
      </c>
      <c r="B26" s="23" t="s">
        <v>154</v>
      </c>
      <c r="C26" s="23">
        <v>6102</v>
      </c>
      <c r="D26" s="23" t="s">
        <v>155</v>
      </c>
      <c r="E26" s="23">
        <v>6102006</v>
      </c>
      <c r="F26" s="23" t="s">
        <v>197</v>
      </c>
      <c r="G26" s="24" t="s">
        <v>232</v>
      </c>
      <c r="H26" s="160" t="s">
        <v>243</v>
      </c>
      <c r="I26" s="23" t="s">
        <v>29</v>
      </c>
      <c r="J26" s="23">
        <v>11</v>
      </c>
      <c r="K26" s="176" t="s">
        <v>241</v>
      </c>
      <c r="L26" s="26">
        <v>65056000</v>
      </c>
      <c r="M26" s="28">
        <v>65056000</v>
      </c>
      <c r="N26" s="28">
        <v>65056000</v>
      </c>
      <c r="O26" s="28">
        <v>65056000</v>
      </c>
      <c r="P26" s="28">
        <v>65056000</v>
      </c>
      <c r="Q26" s="28">
        <v>65056000</v>
      </c>
      <c r="R26" s="28">
        <v>65056000</v>
      </c>
      <c r="S26" s="28">
        <v>65056000</v>
      </c>
      <c r="T26" s="153">
        <v>65056000</v>
      </c>
      <c r="U26" s="153">
        <v>65056000</v>
      </c>
      <c r="V26" s="28"/>
      <c r="W26" s="28"/>
      <c r="X26" s="28"/>
      <c r="Y26" s="153">
        <v>0</v>
      </c>
      <c r="Z26" s="95">
        <f t="shared" si="0"/>
        <v>0</v>
      </c>
      <c r="AA26" s="154">
        <v>0</v>
      </c>
      <c r="AB26" s="20">
        <v>0</v>
      </c>
      <c r="AC26" s="153">
        <v>0</v>
      </c>
      <c r="AD26" s="30">
        <f t="shared" ref="AD26:AD35" si="24">+AC26/N26</f>
        <v>0</v>
      </c>
      <c r="AE26" s="154">
        <v>0</v>
      </c>
      <c r="AF26" s="20">
        <v>0</v>
      </c>
      <c r="AG26" s="153">
        <v>0</v>
      </c>
      <c r="AH26" s="95">
        <f t="shared" ref="AH26:AH35" si="25">+AG26/O26</f>
        <v>0</v>
      </c>
      <c r="AI26" s="154">
        <v>0</v>
      </c>
      <c r="AJ26" s="20">
        <v>0</v>
      </c>
      <c r="AK26" s="153">
        <v>0</v>
      </c>
      <c r="AL26" s="30">
        <f t="shared" si="6"/>
        <v>0</v>
      </c>
      <c r="AM26" s="153">
        <v>0</v>
      </c>
      <c r="AN26" s="20">
        <v>0</v>
      </c>
      <c r="AO26" s="156">
        <v>0</v>
      </c>
      <c r="AP26" s="30">
        <f t="shared" ref="AP26:AP35" si="26">+AO26/Q26</f>
        <v>0</v>
      </c>
      <c r="AQ26" s="156">
        <v>0</v>
      </c>
      <c r="AR26" s="18">
        <v>0</v>
      </c>
      <c r="AS26" s="154">
        <v>65056000</v>
      </c>
      <c r="AT26" s="102">
        <f t="shared" si="10"/>
        <v>1</v>
      </c>
      <c r="AU26" s="154">
        <v>0</v>
      </c>
      <c r="AV26" s="18">
        <f t="shared" si="11"/>
        <v>0</v>
      </c>
      <c r="AW26" s="154">
        <v>65056000</v>
      </c>
      <c r="AX26" s="21">
        <f t="shared" si="12"/>
        <v>1</v>
      </c>
      <c r="AY26" s="154">
        <v>0</v>
      </c>
      <c r="AZ26" s="18">
        <f t="shared" si="13"/>
        <v>0</v>
      </c>
      <c r="BA26" s="154">
        <v>65056000</v>
      </c>
      <c r="BB26" s="21">
        <f t="shared" ref="BB26:BB35" si="27">+BA26/T26</f>
        <v>1</v>
      </c>
      <c r="BC26" s="154">
        <v>0</v>
      </c>
      <c r="BD26" s="108">
        <f t="shared" ref="BD26:BD35" si="28">+BC26/BA26</f>
        <v>0</v>
      </c>
      <c r="BE26" s="154">
        <v>65056000</v>
      </c>
      <c r="BF26" s="21">
        <f t="shared" ref="BF26:BF37" si="29">+BE26/U26</f>
        <v>1</v>
      </c>
      <c r="BG26" s="154">
        <v>0</v>
      </c>
      <c r="BH26" s="18">
        <f t="shared" ref="BH26:BH37" si="30">+BG26/BE26</f>
        <v>0</v>
      </c>
      <c r="BI26" s="232">
        <v>0</v>
      </c>
      <c r="BJ26" s="231">
        <f t="shared" si="22"/>
        <v>0</v>
      </c>
      <c r="BK26" s="156"/>
      <c r="BL26" s="18"/>
      <c r="BM26" s="153"/>
      <c r="BN26" s="18"/>
      <c r="BO26" s="156"/>
      <c r="BP26" s="18"/>
      <c r="BQ26" s="153"/>
      <c r="BR26" s="18"/>
      <c r="BS26" s="156"/>
      <c r="BT26" s="18"/>
      <c r="BU26" s="153"/>
      <c r="BV26" s="18"/>
      <c r="BW26" s="107"/>
    </row>
    <row r="27" spans="1:75" ht="33.75" x14ac:dyDescent="0.25">
      <c r="A27" s="159">
        <v>1</v>
      </c>
      <c r="B27" s="23" t="s">
        <v>154</v>
      </c>
      <c r="C27" s="23">
        <v>6102</v>
      </c>
      <c r="D27" s="23" t="s">
        <v>155</v>
      </c>
      <c r="E27" s="23">
        <v>6102004</v>
      </c>
      <c r="F27" s="23" t="s">
        <v>156</v>
      </c>
      <c r="G27" s="206" t="s">
        <v>227</v>
      </c>
      <c r="H27" s="25" t="s">
        <v>237</v>
      </c>
      <c r="I27" s="23" t="s">
        <v>29</v>
      </c>
      <c r="J27" s="23">
        <v>11</v>
      </c>
      <c r="K27" s="176" t="s">
        <v>233</v>
      </c>
      <c r="L27" s="26">
        <v>270000000</v>
      </c>
      <c r="M27" s="28">
        <v>270000000</v>
      </c>
      <c r="N27" s="28">
        <v>270000000</v>
      </c>
      <c r="O27" s="28">
        <v>270000000</v>
      </c>
      <c r="P27" s="28">
        <v>270000000</v>
      </c>
      <c r="Q27" s="28">
        <v>270000000</v>
      </c>
      <c r="R27" s="28">
        <v>270000000</v>
      </c>
      <c r="S27" s="28">
        <v>270000000</v>
      </c>
      <c r="T27" s="153">
        <v>270000000</v>
      </c>
      <c r="U27" s="153">
        <v>270000000</v>
      </c>
      <c r="V27" s="28"/>
      <c r="W27" s="28"/>
      <c r="X27" s="28"/>
      <c r="Y27" s="153">
        <v>0</v>
      </c>
      <c r="Z27" s="95">
        <f t="shared" si="0"/>
        <v>0</v>
      </c>
      <c r="AA27" s="154">
        <v>0</v>
      </c>
      <c r="AB27" s="20">
        <v>0</v>
      </c>
      <c r="AC27" s="153">
        <v>0</v>
      </c>
      <c r="AD27" s="95">
        <f t="shared" si="24"/>
        <v>0</v>
      </c>
      <c r="AE27" s="154">
        <v>0</v>
      </c>
      <c r="AF27" s="20">
        <v>0</v>
      </c>
      <c r="AG27" s="153">
        <v>0</v>
      </c>
      <c r="AH27" s="95">
        <f t="shared" si="25"/>
        <v>0</v>
      </c>
      <c r="AI27" s="154">
        <v>0</v>
      </c>
      <c r="AJ27" s="20">
        <v>0</v>
      </c>
      <c r="AK27" s="153">
        <v>0</v>
      </c>
      <c r="AL27" s="30">
        <f t="shared" si="6"/>
        <v>0</v>
      </c>
      <c r="AM27" s="153">
        <v>0</v>
      </c>
      <c r="AN27" s="20">
        <v>0</v>
      </c>
      <c r="AO27" s="153">
        <v>0</v>
      </c>
      <c r="AP27" s="30">
        <f t="shared" si="26"/>
        <v>0</v>
      </c>
      <c r="AQ27" s="153">
        <v>0</v>
      </c>
      <c r="AR27" s="20">
        <v>0</v>
      </c>
      <c r="AS27" s="154">
        <v>270000000</v>
      </c>
      <c r="AT27" s="102">
        <f t="shared" si="10"/>
        <v>1</v>
      </c>
      <c r="AU27" s="154">
        <v>0</v>
      </c>
      <c r="AV27" s="18">
        <f t="shared" si="11"/>
        <v>0</v>
      </c>
      <c r="AW27" s="154">
        <v>270000000</v>
      </c>
      <c r="AX27" s="21">
        <f t="shared" si="12"/>
        <v>1</v>
      </c>
      <c r="AY27" s="154">
        <v>0</v>
      </c>
      <c r="AZ27" s="18">
        <f t="shared" si="13"/>
        <v>0</v>
      </c>
      <c r="BA27" s="154">
        <v>270000000</v>
      </c>
      <c r="BB27" s="21">
        <f t="shared" si="27"/>
        <v>1</v>
      </c>
      <c r="BC27" s="154">
        <v>54000000</v>
      </c>
      <c r="BD27" s="108">
        <f t="shared" si="28"/>
        <v>0.2</v>
      </c>
      <c r="BE27" s="154">
        <v>270000000</v>
      </c>
      <c r="BF27" s="21">
        <f t="shared" si="29"/>
        <v>1</v>
      </c>
      <c r="BG27" s="154">
        <v>54000000</v>
      </c>
      <c r="BH27" s="18">
        <f t="shared" si="30"/>
        <v>0.2</v>
      </c>
      <c r="BI27" s="232">
        <v>54000000</v>
      </c>
      <c r="BJ27" s="231">
        <f t="shared" si="22"/>
        <v>0.2</v>
      </c>
      <c r="BK27" s="156"/>
      <c r="BL27" s="18"/>
      <c r="BM27" s="153"/>
      <c r="BN27" s="18"/>
      <c r="BO27" s="156"/>
      <c r="BP27" s="18"/>
      <c r="BQ27" s="153"/>
      <c r="BR27" s="18"/>
      <c r="BS27" s="156"/>
      <c r="BT27" s="18"/>
      <c r="BU27" s="153"/>
      <c r="BV27" s="18"/>
      <c r="BW27" s="107"/>
    </row>
    <row r="28" spans="1:75" ht="33.75" x14ac:dyDescent="0.25">
      <c r="A28" s="159">
        <v>1</v>
      </c>
      <c r="B28" s="23" t="s">
        <v>154</v>
      </c>
      <c r="C28" s="23">
        <v>6102</v>
      </c>
      <c r="D28" s="23" t="s">
        <v>155</v>
      </c>
      <c r="E28" s="23">
        <v>6102004</v>
      </c>
      <c r="F28" s="23" t="s">
        <v>156</v>
      </c>
      <c r="G28" s="206" t="s">
        <v>228</v>
      </c>
      <c r="H28" s="160" t="s">
        <v>247</v>
      </c>
      <c r="I28" s="23" t="s">
        <v>29</v>
      </c>
      <c r="J28" s="23">
        <v>11</v>
      </c>
      <c r="K28" s="176" t="s">
        <v>245</v>
      </c>
      <c r="L28" s="26">
        <v>180000000</v>
      </c>
      <c r="M28" s="28">
        <v>180000000</v>
      </c>
      <c r="N28" s="28">
        <v>180000000</v>
      </c>
      <c r="O28" s="28">
        <v>180000000</v>
      </c>
      <c r="P28" s="28">
        <v>180000000</v>
      </c>
      <c r="Q28" s="28">
        <v>180000000</v>
      </c>
      <c r="R28" s="28">
        <v>180000000</v>
      </c>
      <c r="S28" s="28">
        <v>180000000</v>
      </c>
      <c r="T28" s="153">
        <v>180000000</v>
      </c>
      <c r="U28" s="153">
        <v>180000000</v>
      </c>
      <c r="V28" s="28"/>
      <c r="W28" s="28"/>
      <c r="X28" s="28"/>
      <c r="Y28" s="153">
        <v>0</v>
      </c>
      <c r="Z28" s="95">
        <f t="shared" si="0"/>
        <v>0</v>
      </c>
      <c r="AA28" s="154">
        <v>0</v>
      </c>
      <c r="AB28" s="20">
        <v>0</v>
      </c>
      <c r="AC28" s="153">
        <v>0</v>
      </c>
      <c r="AD28" s="95">
        <f t="shared" si="24"/>
        <v>0</v>
      </c>
      <c r="AE28" s="154">
        <v>0</v>
      </c>
      <c r="AF28" s="20">
        <v>0</v>
      </c>
      <c r="AG28" s="153">
        <v>0</v>
      </c>
      <c r="AH28" s="95">
        <f t="shared" si="25"/>
        <v>0</v>
      </c>
      <c r="AI28" s="154">
        <v>0</v>
      </c>
      <c r="AJ28" s="20">
        <v>0</v>
      </c>
      <c r="AK28" s="153">
        <v>0</v>
      </c>
      <c r="AL28" s="30">
        <f t="shared" si="6"/>
        <v>0</v>
      </c>
      <c r="AM28" s="153">
        <v>0</v>
      </c>
      <c r="AN28" s="20">
        <v>0</v>
      </c>
      <c r="AO28" s="153">
        <v>0</v>
      </c>
      <c r="AP28" s="30">
        <f t="shared" si="26"/>
        <v>0</v>
      </c>
      <c r="AQ28" s="153">
        <v>0</v>
      </c>
      <c r="AR28" s="20">
        <v>0</v>
      </c>
      <c r="AS28" s="154">
        <v>0</v>
      </c>
      <c r="AT28" s="184">
        <f t="shared" si="10"/>
        <v>0</v>
      </c>
      <c r="AU28" s="154">
        <v>0</v>
      </c>
      <c r="AV28" s="18" t="e">
        <f t="shared" si="11"/>
        <v>#DIV/0!</v>
      </c>
      <c r="AW28" s="154">
        <v>180000000</v>
      </c>
      <c r="AX28" s="21">
        <f t="shared" si="12"/>
        <v>1</v>
      </c>
      <c r="AY28" s="154">
        <v>0</v>
      </c>
      <c r="AZ28" s="18">
        <f t="shared" si="13"/>
        <v>0</v>
      </c>
      <c r="BA28" s="154">
        <v>180000000</v>
      </c>
      <c r="BB28" s="21">
        <f>+BA28/T28</f>
        <v>1</v>
      </c>
      <c r="BC28" s="154">
        <v>0</v>
      </c>
      <c r="BD28" s="108">
        <f>+BC28/BA28</f>
        <v>0</v>
      </c>
      <c r="BE28" s="154">
        <v>180000000</v>
      </c>
      <c r="BF28" s="21">
        <f t="shared" si="29"/>
        <v>1</v>
      </c>
      <c r="BG28" s="154">
        <v>0</v>
      </c>
      <c r="BH28" s="18">
        <f t="shared" si="30"/>
        <v>0</v>
      </c>
      <c r="BI28" s="232">
        <v>0</v>
      </c>
      <c r="BJ28" s="231">
        <f t="shared" si="22"/>
        <v>0</v>
      </c>
      <c r="BK28" s="156"/>
      <c r="BL28" s="18"/>
      <c r="BM28" s="153"/>
      <c r="BN28" s="18"/>
      <c r="BO28" s="156"/>
      <c r="BP28" s="18"/>
      <c r="BQ28" s="153"/>
      <c r="BR28" s="18"/>
      <c r="BS28" s="156"/>
      <c r="BT28" s="18"/>
      <c r="BU28" s="153"/>
      <c r="BV28" s="18"/>
      <c r="BW28" s="107"/>
    </row>
    <row r="29" spans="1:75" ht="33.75" x14ac:dyDescent="0.25">
      <c r="A29" s="159">
        <v>1</v>
      </c>
      <c r="B29" s="23" t="s">
        <v>154</v>
      </c>
      <c r="C29" s="23">
        <v>6102</v>
      </c>
      <c r="D29" s="23" t="s">
        <v>155</v>
      </c>
      <c r="E29" s="23">
        <v>6102004</v>
      </c>
      <c r="F29" s="23" t="s">
        <v>156</v>
      </c>
      <c r="G29" s="206" t="s">
        <v>223</v>
      </c>
      <c r="H29" s="25" t="s">
        <v>237</v>
      </c>
      <c r="I29" s="23" t="s">
        <v>29</v>
      </c>
      <c r="J29" s="23">
        <v>11</v>
      </c>
      <c r="K29" s="176" t="s">
        <v>233</v>
      </c>
      <c r="L29" s="26">
        <v>179555053</v>
      </c>
      <c r="M29" s="28">
        <v>179555053</v>
      </c>
      <c r="N29" s="28">
        <v>179555053</v>
      </c>
      <c r="O29" s="28">
        <v>179555053</v>
      </c>
      <c r="P29" s="28">
        <v>179555053</v>
      </c>
      <c r="Q29" s="28">
        <v>179555053</v>
      </c>
      <c r="R29" s="28">
        <v>179555053</v>
      </c>
      <c r="S29" s="28">
        <v>179555053</v>
      </c>
      <c r="T29" s="153">
        <v>179555053</v>
      </c>
      <c r="U29" s="153">
        <v>179555053</v>
      </c>
      <c r="V29" s="28"/>
      <c r="W29" s="28"/>
      <c r="X29" s="28"/>
      <c r="Y29" s="153">
        <v>0</v>
      </c>
      <c r="Z29" s="95">
        <f t="shared" si="0"/>
        <v>0</v>
      </c>
      <c r="AA29" s="154">
        <v>0</v>
      </c>
      <c r="AB29" s="20">
        <v>0</v>
      </c>
      <c r="AC29" s="153">
        <v>0</v>
      </c>
      <c r="AD29" s="95">
        <f t="shared" si="24"/>
        <v>0</v>
      </c>
      <c r="AE29" s="154">
        <v>0</v>
      </c>
      <c r="AF29" s="20">
        <v>0</v>
      </c>
      <c r="AG29" s="153">
        <v>0</v>
      </c>
      <c r="AH29" s="95">
        <f t="shared" si="25"/>
        <v>0</v>
      </c>
      <c r="AI29" s="154">
        <v>0</v>
      </c>
      <c r="AJ29" s="20">
        <v>0</v>
      </c>
      <c r="AK29" s="153">
        <v>0</v>
      </c>
      <c r="AL29" s="30">
        <f t="shared" si="6"/>
        <v>0</v>
      </c>
      <c r="AM29" s="153">
        <v>0</v>
      </c>
      <c r="AN29" s="20">
        <v>0</v>
      </c>
      <c r="AO29" s="153">
        <v>0</v>
      </c>
      <c r="AP29" s="30">
        <f t="shared" si="26"/>
        <v>0</v>
      </c>
      <c r="AQ29" s="153">
        <v>0</v>
      </c>
      <c r="AR29" s="20">
        <v>0</v>
      </c>
      <c r="AS29" s="154">
        <v>179555053</v>
      </c>
      <c r="AT29" s="102">
        <f t="shared" si="10"/>
        <v>1</v>
      </c>
      <c r="AU29" s="154">
        <v>0</v>
      </c>
      <c r="AV29" s="18">
        <f t="shared" si="11"/>
        <v>0</v>
      </c>
      <c r="AW29" s="154">
        <v>179555053</v>
      </c>
      <c r="AX29" s="21">
        <f t="shared" si="12"/>
        <v>1</v>
      </c>
      <c r="AY29" s="154">
        <v>0</v>
      </c>
      <c r="AZ29" s="18">
        <f t="shared" si="13"/>
        <v>0</v>
      </c>
      <c r="BA29" s="154">
        <v>179555053</v>
      </c>
      <c r="BB29" s="21">
        <f t="shared" si="27"/>
        <v>1</v>
      </c>
      <c r="BC29" s="154">
        <v>35911011</v>
      </c>
      <c r="BD29" s="108">
        <f t="shared" si="28"/>
        <v>0.20000000222772901</v>
      </c>
      <c r="BE29" s="154">
        <v>179555053</v>
      </c>
      <c r="BF29" s="21">
        <f t="shared" si="29"/>
        <v>1</v>
      </c>
      <c r="BG29" s="154">
        <v>35911011</v>
      </c>
      <c r="BH29" s="18">
        <f t="shared" si="30"/>
        <v>0.20000000222772901</v>
      </c>
      <c r="BI29" s="232">
        <v>35911011</v>
      </c>
      <c r="BJ29" s="231">
        <f t="shared" si="22"/>
        <v>0.20000000222772901</v>
      </c>
      <c r="BK29" s="156"/>
      <c r="BL29" s="18"/>
      <c r="BM29" s="153"/>
      <c r="BN29" s="18"/>
      <c r="BO29" s="156"/>
      <c r="BP29" s="18"/>
      <c r="BQ29" s="153"/>
      <c r="BR29" s="18"/>
      <c r="BS29" s="156"/>
      <c r="BT29" s="18"/>
      <c r="BU29" s="153"/>
      <c r="BV29" s="18"/>
      <c r="BW29" s="107"/>
    </row>
    <row r="30" spans="1:75" ht="33.75" x14ac:dyDescent="0.25">
      <c r="A30" s="159">
        <v>1</v>
      </c>
      <c r="B30" s="23" t="s">
        <v>154</v>
      </c>
      <c r="C30" s="23">
        <v>6102</v>
      </c>
      <c r="D30" s="23" t="s">
        <v>155</v>
      </c>
      <c r="E30" s="23">
        <v>6102004</v>
      </c>
      <c r="F30" s="23" t="s">
        <v>156</v>
      </c>
      <c r="G30" s="206" t="s">
        <v>224</v>
      </c>
      <c r="H30" s="25" t="s">
        <v>246</v>
      </c>
      <c r="I30" s="23" t="s">
        <v>29</v>
      </c>
      <c r="J30" s="23">
        <v>11</v>
      </c>
      <c r="K30" s="176" t="s">
        <v>245</v>
      </c>
      <c r="L30" s="26">
        <v>120000000</v>
      </c>
      <c r="M30" s="28">
        <v>120000000</v>
      </c>
      <c r="N30" s="28">
        <v>120000000</v>
      </c>
      <c r="O30" s="28">
        <v>120000000</v>
      </c>
      <c r="P30" s="28">
        <v>120000000</v>
      </c>
      <c r="Q30" s="28">
        <v>120000000</v>
      </c>
      <c r="R30" s="28">
        <v>120000000</v>
      </c>
      <c r="S30" s="28">
        <v>120000000</v>
      </c>
      <c r="T30" s="28">
        <v>120000000</v>
      </c>
      <c r="U30" s="153">
        <v>120000000</v>
      </c>
      <c r="V30" s="28"/>
      <c r="W30" s="28"/>
      <c r="X30" s="28"/>
      <c r="Y30" s="153">
        <v>0</v>
      </c>
      <c r="Z30" s="95">
        <f t="shared" si="0"/>
        <v>0</v>
      </c>
      <c r="AA30" s="154">
        <v>0</v>
      </c>
      <c r="AB30" s="20">
        <v>0</v>
      </c>
      <c r="AC30" s="153">
        <v>0</v>
      </c>
      <c r="AD30" s="95">
        <f t="shared" si="24"/>
        <v>0</v>
      </c>
      <c r="AE30" s="154">
        <v>0</v>
      </c>
      <c r="AF30" s="20">
        <v>0</v>
      </c>
      <c r="AG30" s="153">
        <v>0</v>
      </c>
      <c r="AH30" s="95">
        <f t="shared" si="25"/>
        <v>0</v>
      </c>
      <c r="AI30" s="154">
        <v>0</v>
      </c>
      <c r="AJ30" s="20">
        <v>0</v>
      </c>
      <c r="AK30" s="153">
        <v>0</v>
      </c>
      <c r="AL30" s="30">
        <f t="shared" si="6"/>
        <v>0</v>
      </c>
      <c r="AM30" s="153">
        <v>0</v>
      </c>
      <c r="AN30" s="20">
        <v>0</v>
      </c>
      <c r="AO30" s="153">
        <v>0</v>
      </c>
      <c r="AP30" s="30">
        <f t="shared" si="26"/>
        <v>0</v>
      </c>
      <c r="AQ30" s="153">
        <v>0</v>
      </c>
      <c r="AR30" s="20">
        <v>0</v>
      </c>
      <c r="AS30" s="154">
        <v>0</v>
      </c>
      <c r="AT30" s="184">
        <f t="shared" si="10"/>
        <v>0</v>
      </c>
      <c r="AU30" s="154">
        <v>0</v>
      </c>
      <c r="AV30" s="18" t="e">
        <f t="shared" si="11"/>
        <v>#DIV/0!</v>
      </c>
      <c r="AW30" s="154">
        <v>120000000</v>
      </c>
      <c r="AX30" s="21">
        <f t="shared" si="12"/>
        <v>1</v>
      </c>
      <c r="AY30" s="154">
        <v>0</v>
      </c>
      <c r="AZ30" s="18">
        <f t="shared" si="13"/>
        <v>0</v>
      </c>
      <c r="BA30" s="154">
        <v>120000000</v>
      </c>
      <c r="BB30" s="21">
        <f t="shared" si="27"/>
        <v>1</v>
      </c>
      <c r="BC30" s="154">
        <v>0</v>
      </c>
      <c r="BD30" s="108">
        <f t="shared" si="28"/>
        <v>0</v>
      </c>
      <c r="BE30" s="154">
        <v>120000000</v>
      </c>
      <c r="BF30" s="21">
        <f t="shared" si="29"/>
        <v>1</v>
      </c>
      <c r="BG30" s="154">
        <v>0</v>
      </c>
      <c r="BH30" s="18">
        <f t="shared" si="30"/>
        <v>0</v>
      </c>
      <c r="BI30" s="232">
        <v>0</v>
      </c>
      <c r="BJ30" s="231">
        <f t="shared" si="22"/>
        <v>0</v>
      </c>
      <c r="BK30" s="156"/>
      <c r="BL30" s="18"/>
      <c r="BM30" s="153"/>
      <c r="BN30" s="18"/>
      <c r="BO30" s="156"/>
      <c r="BP30" s="18"/>
      <c r="BQ30" s="153"/>
      <c r="BR30" s="18"/>
      <c r="BS30" s="156"/>
      <c r="BT30" s="18"/>
      <c r="BU30" s="153"/>
      <c r="BV30" s="18"/>
      <c r="BW30" s="107"/>
    </row>
    <row r="31" spans="1:75" ht="33.75" x14ac:dyDescent="0.25">
      <c r="A31" s="159">
        <v>1</v>
      </c>
      <c r="B31" s="23" t="s">
        <v>154</v>
      </c>
      <c r="C31" s="23">
        <v>6102</v>
      </c>
      <c r="D31" s="23" t="s">
        <v>155</v>
      </c>
      <c r="E31" s="23">
        <v>6102004</v>
      </c>
      <c r="F31" s="23" t="s">
        <v>156</v>
      </c>
      <c r="G31" s="206" t="s">
        <v>229</v>
      </c>
      <c r="H31" s="25" t="s">
        <v>244</v>
      </c>
      <c r="I31" s="23" t="s">
        <v>29</v>
      </c>
      <c r="J31" s="23">
        <v>11</v>
      </c>
      <c r="K31" s="176" t="s">
        <v>242</v>
      </c>
      <c r="L31" s="26">
        <v>65000000</v>
      </c>
      <c r="M31" s="28">
        <v>65000000</v>
      </c>
      <c r="N31" s="28">
        <v>65000000</v>
      </c>
      <c r="O31" s="28">
        <v>65000000</v>
      </c>
      <c r="P31" s="28">
        <v>65000000</v>
      </c>
      <c r="Q31" s="28">
        <v>65000000</v>
      </c>
      <c r="R31" s="28">
        <v>65000000</v>
      </c>
      <c r="S31" s="28">
        <v>65000000</v>
      </c>
      <c r="T31" s="28">
        <v>65000000</v>
      </c>
      <c r="U31" s="153">
        <v>65000000</v>
      </c>
      <c r="V31" s="28"/>
      <c r="W31" s="28"/>
      <c r="X31" s="28"/>
      <c r="Y31" s="153">
        <v>0</v>
      </c>
      <c r="Z31" s="95">
        <f t="shared" si="0"/>
        <v>0</v>
      </c>
      <c r="AA31" s="154">
        <v>0</v>
      </c>
      <c r="AB31" s="20">
        <v>0</v>
      </c>
      <c r="AC31" s="153">
        <v>0</v>
      </c>
      <c r="AD31" s="95">
        <f t="shared" si="24"/>
        <v>0</v>
      </c>
      <c r="AE31" s="154">
        <v>0</v>
      </c>
      <c r="AF31" s="20">
        <v>0</v>
      </c>
      <c r="AG31" s="153">
        <v>0</v>
      </c>
      <c r="AH31" s="95">
        <f t="shared" si="25"/>
        <v>0</v>
      </c>
      <c r="AI31" s="154">
        <v>0</v>
      </c>
      <c r="AJ31" s="20">
        <v>0</v>
      </c>
      <c r="AK31" s="153">
        <v>0</v>
      </c>
      <c r="AL31" s="30">
        <f t="shared" si="6"/>
        <v>0</v>
      </c>
      <c r="AM31" s="153">
        <v>0</v>
      </c>
      <c r="AN31" s="20">
        <v>0</v>
      </c>
      <c r="AO31" s="153">
        <v>0</v>
      </c>
      <c r="AP31" s="30">
        <f t="shared" si="26"/>
        <v>0</v>
      </c>
      <c r="AQ31" s="153">
        <v>0</v>
      </c>
      <c r="AR31" s="20">
        <v>0</v>
      </c>
      <c r="AS31" s="154">
        <v>65000000</v>
      </c>
      <c r="AT31" s="102">
        <f t="shared" si="10"/>
        <v>1</v>
      </c>
      <c r="AU31" s="154">
        <v>0</v>
      </c>
      <c r="AV31" s="18">
        <f t="shared" si="11"/>
        <v>0</v>
      </c>
      <c r="AW31" s="154">
        <v>65000000</v>
      </c>
      <c r="AX31" s="21">
        <f t="shared" si="12"/>
        <v>1</v>
      </c>
      <c r="AY31" s="154">
        <v>0</v>
      </c>
      <c r="AZ31" s="18">
        <f t="shared" si="13"/>
        <v>0</v>
      </c>
      <c r="BA31" s="154">
        <v>65000000</v>
      </c>
      <c r="BB31" s="21">
        <f t="shared" si="27"/>
        <v>1</v>
      </c>
      <c r="BC31" s="154">
        <v>0</v>
      </c>
      <c r="BD31" s="108">
        <f t="shared" si="28"/>
        <v>0</v>
      </c>
      <c r="BE31" s="154">
        <v>65000000</v>
      </c>
      <c r="BF31" s="21">
        <f t="shared" si="29"/>
        <v>1</v>
      </c>
      <c r="BG31" s="154">
        <v>0</v>
      </c>
      <c r="BH31" s="18">
        <f t="shared" si="30"/>
        <v>0</v>
      </c>
      <c r="BI31" s="232">
        <v>0</v>
      </c>
      <c r="BJ31" s="231">
        <f t="shared" si="22"/>
        <v>0</v>
      </c>
      <c r="BK31" s="156"/>
      <c r="BL31" s="18"/>
      <c r="BM31" s="153"/>
      <c r="BN31" s="18"/>
      <c r="BO31" s="156"/>
      <c r="BP31" s="18"/>
      <c r="BQ31" s="153"/>
      <c r="BR31" s="18"/>
      <c r="BS31" s="156"/>
      <c r="BT31" s="18"/>
      <c r="BU31" s="153"/>
      <c r="BV31" s="18"/>
      <c r="BW31" s="107"/>
    </row>
    <row r="32" spans="1:75" ht="45" x14ac:dyDescent="0.25">
      <c r="A32" s="159">
        <v>1</v>
      </c>
      <c r="B32" s="23" t="s">
        <v>154</v>
      </c>
      <c r="C32" s="23">
        <v>6102</v>
      </c>
      <c r="D32" s="23" t="s">
        <v>155</v>
      </c>
      <c r="E32" s="23">
        <v>6102004</v>
      </c>
      <c r="F32" s="23" t="s">
        <v>156</v>
      </c>
      <c r="G32" s="206" t="s">
        <v>225</v>
      </c>
      <c r="H32" s="160" t="s">
        <v>239</v>
      </c>
      <c r="I32" s="23" t="s">
        <v>29</v>
      </c>
      <c r="J32" s="23">
        <v>11</v>
      </c>
      <c r="K32" s="176" t="s">
        <v>238</v>
      </c>
      <c r="L32" s="26">
        <v>74908750</v>
      </c>
      <c r="M32" s="28">
        <v>74908750</v>
      </c>
      <c r="N32" s="28">
        <v>74908750</v>
      </c>
      <c r="O32" s="28">
        <v>74908750</v>
      </c>
      <c r="P32" s="28">
        <v>74908750</v>
      </c>
      <c r="Q32" s="28">
        <v>74908750</v>
      </c>
      <c r="R32" s="28">
        <v>74908750</v>
      </c>
      <c r="S32" s="28">
        <v>74908750</v>
      </c>
      <c r="T32" s="28">
        <v>74908750</v>
      </c>
      <c r="U32" s="153">
        <v>74908750</v>
      </c>
      <c r="V32" s="28"/>
      <c r="W32" s="28"/>
      <c r="X32" s="28"/>
      <c r="Y32" s="153">
        <v>0</v>
      </c>
      <c r="Z32" s="95">
        <f t="shared" si="0"/>
        <v>0</v>
      </c>
      <c r="AA32" s="154">
        <v>0</v>
      </c>
      <c r="AB32" s="20">
        <v>0</v>
      </c>
      <c r="AC32" s="153">
        <v>0</v>
      </c>
      <c r="AD32" s="95">
        <f t="shared" si="24"/>
        <v>0</v>
      </c>
      <c r="AE32" s="154">
        <v>0</v>
      </c>
      <c r="AF32" s="20">
        <v>0</v>
      </c>
      <c r="AG32" s="153">
        <v>0</v>
      </c>
      <c r="AH32" s="95">
        <f t="shared" si="25"/>
        <v>0</v>
      </c>
      <c r="AI32" s="154">
        <v>0</v>
      </c>
      <c r="AJ32" s="20">
        <v>0</v>
      </c>
      <c r="AK32" s="153">
        <v>0</v>
      </c>
      <c r="AL32" s="30">
        <f t="shared" si="6"/>
        <v>0</v>
      </c>
      <c r="AM32" s="153">
        <v>0</v>
      </c>
      <c r="AN32" s="20">
        <v>0</v>
      </c>
      <c r="AO32" s="153">
        <v>0</v>
      </c>
      <c r="AP32" s="30">
        <f t="shared" si="26"/>
        <v>0</v>
      </c>
      <c r="AQ32" s="153">
        <v>0</v>
      </c>
      <c r="AR32" s="20">
        <v>0</v>
      </c>
      <c r="AS32" s="154">
        <v>74908750</v>
      </c>
      <c r="AT32" s="102">
        <f t="shared" si="10"/>
        <v>1</v>
      </c>
      <c r="AU32" s="154">
        <v>0</v>
      </c>
      <c r="AV32" s="18">
        <f t="shared" si="11"/>
        <v>0</v>
      </c>
      <c r="AW32" s="154">
        <v>74908750</v>
      </c>
      <c r="AX32" s="21">
        <f t="shared" si="12"/>
        <v>1</v>
      </c>
      <c r="AY32" s="154">
        <v>0</v>
      </c>
      <c r="AZ32" s="18">
        <f t="shared" si="13"/>
        <v>0</v>
      </c>
      <c r="BA32" s="154">
        <v>74908750</v>
      </c>
      <c r="BB32" s="21">
        <f t="shared" si="27"/>
        <v>1</v>
      </c>
      <c r="BC32" s="154">
        <v>0</v>
      </c>
      <c r="BD32" s="108">
        <f t="shared" si="28"/>
        <v>0</v>
      </c>
      <c r="BE32" s="154">
        <v>74908750</v>
      </c>
      <c r="BF32" s="21">
        <f t="shared" si="29"/>
        <v>1</v>
      </c>
      <c r="BG32" s="154">
        <v>0</v>
      </c>
      <c r="BH32" s="18">
        <f t="shared" si="30"/>
        <v>0</v>
      </c>
      <c r="BI32" s="232">
        <v>0</v>
      </c>
      <c r="BJ32" s="231">
        <f t="shared" si="22"/>
        <v>0</v>
      </c>
      <c r="BK32" s="156"/>
      <c r="BL32" s="18"/>
      <c r="BM32" s="153"/>
      <c r="BN32" s="18"/>
      <c r="BO32" s="156"/>
      <c r="BP32" s="18"/>
      <c r="BQ32" s="153"/>
      <c r="BR32" s="18"/>
      <c r="BS32" s="156"/>
      <c r="BT32" s="18"/>
      <c r="BU32" s="153"/>
      <c r="BV32" s="18"/>
      <c r="BW32" s="107"/>
    </row>
    <row r="33" spans="1:75" ht="33.75" x14ac:dyDescent="0.25">
      <c r="A33" s="159">
        <v>1</v>
      </c>
      <c r="B33" s="23" t="s">
        <v>154</v>
      </c>
      <c r="C33" s="23">
        <v>6102</v>
      </c>
      <c r="D33" s="23" t="s">
        <v>155</v>
      </c>
      <c r="E33" s="23">
        <v>6102004</v>
      </c>
      <c r="F33" s="23" t="s">
        <v>156</v>
      </c>
      <c r="G33" s="206" t="s">
        <v>230</v>
      </c>
      <c r="H33" s="160" t="s">
        <v>243</v>
      </c>
      <c r="I33" s="23" t="s">
        <v>29</v>
      </c>
      <c r="J33" s="23">
        <v>11</v>
      </c>
      <c r="K33" s="176" t="s">
        <v>241</v>
      </c>
      <c r="L33" s="26">
        <v>65000000</v>
      </c>
      <c r="M33" s="28">
        <v>65000000</v>
      </c>
      <c r="N33" s="28">
        <v>65000000</v>
      </c>
      <c r="O33" s="28">
        <v>65000000</v>
      </c>
      <c r="P33" s="28">
        <v>65000000</v>
      </c>
      <c r="Q33" s="28">
        <v>65000000</v>
      </c>
      <c r="R33" s="28">
        <v>65000000</v>
      </c>
      <c r="S33" s="28">
        <v>65000000</v>
      </c>
      <c r="T33" s="28">
        <v>65000000</v>
      </c>
      <c r="U33" s="153">
        <v>65000000</v>
      </c>
      <c r="V33" s="28"/>
      <c r="W33" s="28"/>
      <c r="X33" s="28"/>
      <c r="Y33" s="153">
        <v>0</v>
      </c>
      <c r="Z33" s="95">
        <f t="shared" si="0"/>
        <v>0</v>
      </c>
      <c r="AA33" s="154">
        <v>0</v>
      </c>
      <c r="AB33" s="20">
        <v>0</v>
      </c>
      <c r="AC33" s="153">
        <v>0</v>
      </c>
      <c r="AD33" s="95">
        <f t="shared" si="24"/>
        <v>0</v>
      </c>
      <c r="AE33" s="154">
        <v>0</v>
      </c>
      <c r="AF33" s="20">
        <v>0</v>
      </c>
      <c r="AG33" s="153">
        <v>0</v>
      </c>
      <c r="AH33" s="95">
        <f t="shared" si="25"/>
        <v>0</v>
      </c>
      <c r="AI33" s="154">
        <v>0</v>
      </c>
      <c r="AJ33" s="20">
        <v>0</v>
      </c>
      <c r="AK33" s="153">
        <v>0</v>
      </c>
      <c r="AL33" s="30">
        <f t="shared" si="6"/>
        <v>0</v>
      </c>
      <c r="AM33" s="153">
        <v>0</v>
      </c>
      <c r="AN33" s="20">
        <v>0</v>
      </c>
      <c r="AO33" s="153">
        <v>0</v>
      </c>
      <c r="AP33" s="30">
        <f t="shared" si="26"/>
        <v>0</v>
      </c>
      <c r="AQ33" s="153">
        <v>0</v>
      </c>
      <c r="AR33" s="20">
        <v>0</v>
      </c>
      <c r="AS33" s="154">
        <v>65000000</v>
      </c>
      <c r="AT33" s="102">
        <f t="shared" si="10"/>
        <v>1</v>
      </c>
      <c r="AU33" s="154">
        <v>0</v>
      </c>
      <c r="AV33" s="18">
        <f t="shared" si="11"/>
        <v>0</v>
      </c>
      <c r="AW33" s="154">
        <v>65000000</v>
      </c>
      <c r="AX33" s="21">
        <f t="shared" si="12"/>
        <v>1</v>
      </c>
      <c r="AY33" s="154">
        <v>0</v>
      </c>
      <c r="AZ33" s="18">
        <f t="shared" si="13"/>
        <v>0</v>
      </c>
      <c r="BA33" s="154">
        <v>65000000</v>
      </c>
      <c r="BB33" s="21">
        <f t="shared" si="27"/>
        <v>1</v>
      </c>
      <c r="BC33" s="154">
        <v>0</v>
      </c>
      <c r="BD33" s="108">
        <f t="shared" si="28"/>
        <v>0</v>
      </c>
      <c r="BE33" s="154">
        <v>65000000</v>
      </c>
      <c r="BF33" s="21">
        <f t="shared" si="29"/>
        <v>1</v>
      </c>
      <c r="BG33" s="154">
        <v>0</v>
      </c>
      <c r="BH33" s="18">
        <f t="shared" si="30"/>
        <v>0</v>
      </c>
      <c r="BI33" s="232">
        <v>0</v>
      </c>
      <c r="BJ33" s="231">
        <f t="shared" si="22"/>
        <v>0</v>
      </c>
      <c r="BK33" s="156"/>
      <c r="BL33" s="18"/>
      <c r="BM33" s="153"/>
      <c r="BN33" s="18"/>
      <c r="BO33" s="156"/>
      <c r="BP33" s="18"/>
      <c r="BQ33" s="153"/>
      <c r="BR33" s="18"/>
      <c r="BS33" s="156"/>
      <c r="BT33" s="18"/>
      <c r="BU33" s="153"/>
      <c r="BV33" s="18"/>
      <c r="BW33" s="107"/>
    </row>
    <row r="34" spans="1:75" ht="33.75" x14ac:dyDescent="0.25">
      <c r="A34" s="159">
        <v>1</v>
      </c>
      <c r="B34" s="23" t="s">
        <v>154</v>
      </c>
      <c r="C34" s="23">
        <v>6102</v>
      </c>
      <c r="D34" s="23" t="s">
        <v>155</v>
      </c>
      <c r="E34" s="23">
        <v>6102004</v>
      </c>
      <c r="F34" s="23" t="s">
        <v>156</v>
      </c>
      <c r="G34" s="206" t="s">
        <v>226</v>
      </c>
      <c r="H34" s="25" t="s">
        <v>240</v>
      </c>
      <c r="I34" s="23" t="s">
        <v>29</v>
      </c>
      <c r="J34" s="23">
        <v>11</v>
      </c>
      <c r="K34" s="176" t="s">
        <v>241</v>
      </c>
      <c r="L34" s="26">
        <v>30000000</v>
      </c>
      <c r="M34" s="28">
        <v>30000000</v>
      </c>
      <c r="N34" s="28">
        <v>30000000</v>
      </c>
      <c r="O34" s="28">
        <v>30000000</v>
      </c>
      <c r="P34" s="28">
        <v>30000000</v>
      </c>
      <c r="Q34" s="28">
        <v>30000000</v>
      </c>
      <c r="R34" s="28">
        <v>30000000</v>
      </c>
      <c r="S34" s="28">
        <v>30000000</v>
      </c>
      <c r="T34" s="28">
        <v>30000000</v>
      </c>
      <c r="U34" s="153">
        <v>30000000</v>
      </c>
      <c r="V34" s="28"/>
      <c r="W34" s="28"/>
      <c r="X34" s="28"/>
      <c r="Y34" s="153">
        <v>0</v>
      </c>
      <c r="Z34" s="95">
        <f t="shared" si="0"/>
        <v>0</v>
      </c>
      <c r="AA34" s="154">
        <v>0</v>
      </c>
      <c r="AB34" s="20">
        <v>0</v>
      </c>
      <c r="AC34" s="153">
        <v>0</v>
      </c>
      <c r="AD34" s="95">
        <f t="shared" si="24"/>
        <v>0</v>
      </c>
      <c r="AE34" s="154">
        <v>0</v>
      </c>
      <c r="AF34" s="20">
        <v>0</v>
      </c>
      <c r="AG34" s="153">
        <v>0</v>
      </c>
      <c r="AH34" s="95">
        <f t="shared" si="25"/>
        <v>0</v>
      </c>
      <c r="AI34" s="154">
        <v>0</v>
      </c>
      <c r="AJ34" s="20">
        <v>0</v>
      </c>
      <c r="AK34" s="153">
        <v>0</v>
      </c>
      <c r="AL34" s="30">
        <f t="shared" si="6"/>
        <v>0</v>
      </c>
      <c r="AM34" s="153">
        <v>0</v>
      </c>
      <c r="AN34" s="20">
        <v>0</v>
      </c>
      <c r="AO34" s="153">
        <v>0</v>
      </c>
      <c r="AP34" s="30">
        <f t="shared" si="26"/>
        <v>0</v>
      </c>
      <c r="AQ34" s="153">
        <v>0</v>
      </c>
      <c r="AR34" s="20">
        <v>0</v>
      </c>
      <c r="AS34" s="154">
        <v>30000000</v>
      </c>
      <c r="AT34" s="102">
        <f t="shared" si="10"/>
        <v>1</v>
      </c>
      <c r="AU34" s="154">
        <v>0</v>
      </c>
      <c r="AV34" s="18">
        <f t="shared" si="11"/>
        <v>0</v>
      </c>
      <c r="AW34" s="154">
        <v>30000000</v>
      </c>
      <c r="AX34" s="21">
        <f t="shared" si="12"/>
        <v>1</v>
      </c>
      <c r="AY34" s="154">
        <v>0</v>
      </c>
      <c r="AZ34" s="18">
        <f t="shared" si="13"/>
        <v>0</v>
      </c>
      <c r="BA34" s="154">
        <v>30000000</v>
      </c>
      <c r="BB34" s="21">
        <f t="shared" si="27"/>
        <v>1</v>
      </c>
      <c r="BC34" s="154">
        <v>0</v>
      </c>
      <c r="BD34" s="108">
        <f t="shared" si="28"/>
        <v>0</v>
      </c>
      <c r="BE34" s="154">
        <v>30000000</v>
      </c>
      <c r="BF34" s="21">
        <f t="shared" si="29"/>
        <v>1</v>
      </c>
      <c r="BG34" s="154">
        <v>0</v>
      </c>
      <c r="BH34" s="18">
        <f t="shared" si="30"/>
        <v>0</v>
      </c>
      <c r="BI34" s="232">
        <v>0</v>
      </c>
      <c r="BJ34" s="231">
        <f t="shared" si="22"/>
        <v>0</v>
      </c>
      <c r="BK34" s="156"/>
      <c r="BL34" s="18"/>
      <c r="BM34" s="153"/>
      <c r="BN34" s="18"/>
      <c r="BO34" s="156"/>
      <c r="BP34" s="18"/>
      <c r="BQ34" s="153"/>
      <c r="BR34" s="18"/>
      <c r="BS34" s="156"/>
      <c r="BT34" s="18"/>
      <c r="BU34" s="153"/>
      <c r="BV34" s="18"/>
      <c r="BW34" s="107"/>
    </row>
    <row r="35" spans="1:75" ht="45" x14ac:dyDescent="0.25">
      <c r="A35" s="159">
        <v>1</v>
      </c>
      <c r="B35" s="23" t="s">
        <v>154</v>
      </c>
      <c r="C35" s="23">
        <v>6102</v>
      </c>
      <c r="D35" s="23" t="s">
        <v>155</v>
      </c>
      <c r="E35" s="23">
        <v>6102004</v>
      </c>
      <c r="F35" s="23" t="s">
        <v>156</v>
      </c>
      <c r="G35" s="206" t="s">
        <v>231</v>
      </c>
      <c r="H35" s="160" t="s">
        <v>249</v>
      </c>
      <c r="I35" s="23" t="s">
        <v>29</v>
      </c>
      <c r="J35" s="23">
        <v>11</v>
      </c>
      <c r="K35" s="176" t="s">
        <v>248</v>
      </c>
      <c r="L35" s="26">
        <v>30000000</v>
      </c>
      <c r="M35" s="28">
        <v>30000000</v>
      </c>
      <c r="N35" s="28">
        <v>30000000</v>
      </c>
      <c r="O35" s="28">
        <v>30000000</v>
      </c>
      <c r="P35" s="28">
        <v>30000000</v>
      </c>
      <c r="Q35" s="28">
        <v>30000000</v>
      </c>
      <c r="R35" s="28">
        <v>30000000</v>
      </c>
      <c r="S35" s="28">
        <v>30000000</v>
      </c>
      <c r="T35" s="28">
        <v>30000000</v>
      </c>
      <c r="U35" s="153">
        <v>30000000</v>
      </c>
      <c r="V35" s="28"/>
      <c r="W35" s="28"/>
      <c r="X35" s="28"/>
      <c r="Y35" s="153">
        <v>0</v>
      </c>
      <c r="Z35" s="95">
        <f t="shared" si="0"/>
        <v>0</v>
      </c>
      <c r="AA35" s="154">
        <v>0</v>
      </c>
      <c r="AB35" s="20">
        <v>0</v>
      </c>
      <c r="AC35" s="153">
        <v>0</v>
      </c>
      <c r="AD35" s="95">
        <f t="shared" si="24"/>
        <v>0</v>
      </c>
      <c r="AE35" s="154">
        <v>0</v>
      </c>
      <c r="AF35" s="20">
        <v>0</v>
      </c>
      <c r="AG35" s="153">
        <v>0</v>
      </c>
      <c r="AH35" s="95">
        <f t="shared" si="25"/>
        <v>0</v>
      </c>
      <c r="AI35" s="154">
        <v>0</v>
      </c>
      <c r="AJ35" s="20">
        <v>0</v>
      </c>
      <c r="AK35" s="153">
        <v>0</v>
      </c>
      <c r="AL35" s="30">
        <f t="shared" si="6"/>
        <v>0</v>
      </c>
      <c r="AM35" s="153">
        <v>0</v>
      </c>
      <c r="AN35" s="20">
        <v>0</v>
      </c>
      <c r="AO35" s="153">
        <v>0</v>
      </c>
      <c r="AP35" s="30">
        <f t="shared" si="26"/>
        <v>0</v>
      </c>
      <c r="AQ35" s="153">
        <v>0</v>
      </c>
      <c r="AR35" s="20">
        <v>0</v>
      </c>
      <c r="AS35" s="154">
        <v>25000000</v>
      </c>
      <c r="AT35" s="102">
        <f t="shared" si="10"/>
        <v>0.83333333333333337</v>
      </c>
      <c r="AU35" s="154">
        <v>0</v>
      </c>
      <c r="AV35" s="18">
        <f t="shared" si="11"/>
        <v>0</v>
      </c>
      <c r="AW35" s="154">
        <v>25000000</v>
      </c>
      <c r="AX35" s="21">
        <f t="shared" si="12"/>
        <v>0.83333333333333337</v>
      </c>
      <c r="AY35" s="154">
        <v>0</v>
      </c>
      <c r="AZ35" s="18">
        <f t="shared" si="13"/>
        <v>0</v>
      </c>
      <c r="BA35" s="154">
        <v>25000000</v>
      </c>
      <c r="BB35" s="21">
        <f t="shared" si="27"/>
        <v>0.83333333333333337</v>
      </c>
      <c r="BC35" s="154">
        <v>0</v>
      </c>
      <c r="BD35" s="108">
        <f t="shared" si="28"/>
        <v>0</v>
      </c>
      <c r="BE35" s="154">
        <v>25000000</v>
      </c>
      <c r="BF35" s="21">
        <f t="shared" si="29"/>
        <v>0.83333333333333337</v>
      </c>
      <c r="BG35" s="154">
        <v>0</v>
      </c>
      <c r="BH35" s="18">
        <f t="shared" si="30"/>
        <v>0</v>
      </c>
      <c r="BI35" s="232">
        <v>0</v>
      </c>
      <c r="BJ35" s="231">
        <f t="shared" si="22"/>
        <v>0</v>
      </c>
      <c r="BK35" s="156"/>
      <c r="BL35" s="18"/>
      <c r="BM35" s="153"/>
      <c r="BN35" s="18"/>
      <c r="BO35" s="156"/>
      <c r="BP35" s="18"/>
      <c r="BQ35" s="153"/>
      <c r="BR35" s="18"/>
      <c r="BS35" s="156"/>
      <c r="BT35" s="18"/>
      <c r="BU35" s="153"/>
      <c r="BV35" s="18"/>
      <c r="BW35" s="107"/>
    </row>
    <row r="36" spans="1:75" ht="33.75" hidden="1" x14ac:dyDescent="0.25">
      <c r="A36" s="159">
        <v>1</v>
      </c>
      <c r="B36" s="23" t="s">
        <v>154</v>
      </c>
      <c r="C36" s="23">
        <v>6102</v>
      </c>
      <c r="D36" s="23" t="s">
        <v>155</v>
      </c>
      <c r="E36" s="23">
        <v>6102004</v>
      </c>
      <c r="F36" s="23" t="s">
        <v>156</v>
      </c>
      <c r="G36" s="206" t="s">
        <v>308</v>
      </c>
      <c r="H36" s="160" t="s">
        <v>310</v>
      </c>
      <c r="I36" s="23" t="s">
        <v>34</v>
      </c>
      <c r="J36" s="23">
        <v>21</v>
      </c>
      <c r="K36" s="176" t="s">
        <v>312</v>
      </c>
      <c r="L36" s="26"/>
      <c r="M36" s="28"/>
      <c r="N36" s="28"/>
      <c r="O36" s="28"/>
      <c r="P36" s="28"/>
      <c r="Q36" s="28"/>
      <c r="R36" s="28"/>
      <c r="S36" s="28"/>
      <c r="T36" s="28"/>
      <c r="U36" s="153">
        <v>2426551808</v>
      </c>
      <c r="V36" s="28"/>
      <c r="W36" s="28"/>
      <c r="X36" s="28"/>
      <c r="Y36" s="153"/>
      <c r="Z36" s="95"/>
      <c r="AA36" s="154"/>
      <c r="AB36" s="20"/>
      <c r="AC36" s="153"/>
      <c r="AD36" s="95"/>
      <c r="AE36" s="154"/>
      <c r="AF36" s="20"/>
      <c r="AG36" s="153"/>
      <c r="AH36" s="95"/>
      <c r="AI36" s="154"/>
      <c r="AJ36" s="20"/>
      <c r="AK36" s="153"/>
      <c r="AL36" s="30"/>
      <c r="AM36" s="153"/>
      <c r="AN36" s="20"/>
      <c r="AO36" s="153"/>
      <c r="AP36" s="30"/>
      <c r="AQ36" s="153"/>
      <c r="AR36" s="20"/>
      <c r="AS36" s="154"/>
      <c r="AT36" s="102"/>
      <c r="AU36" s="154"/>
      <c r="AV36" s="18"/>
      <c r="AW36" s="154"/>
      <c r="AX36" s="21"/>
      <c r="AY36" s="154"/>
      <c r="AZ36" s="18"/>
      <c r="BA36" s="154"/>
      <c r="BB36" s="18"/>
      <c r="BC36" s="154"/>
      <c r="BD36" s="108"/>
      <c r="BE36" s="154">
        <v>0</v>
      </c>
      <c r="BF36" s="30">
        <f t="shared" si="29"/>
        <v>0</v>
      </c>
      <c r="BG36" s="154">
        <v>0</v>
      </c>
      <c r="BH36" s="18" t="e">
        <f t="shared" si="30"/>
        <v>#DIV/0!</v>
      </c>
      <c r="BI36" s="232">
        <v>0</v>
      </c>
      <c r="BJ36" s="231">
        <f t="shared" si="22"/>
        <v>0</v>
      </c>
      <c r="BK36" s="156"/>
      <c r="BL36" s="18"/>
      <c r="BM36" s="153"/>
      <c r="BN36" s="18"/>
      <c r="BO36" s="156"/>
      <c r="BP36" s="18"/>
      <c r="BQ36" s="153"/>
      <c r="BR36" s="18"/>
      <c r="BS36" s="156"/>
      <c r="BT36" s="18"/>
      <c r="BU36" s="153"/>
      <c r="BV36" s="18"/>
      <c r="BW36" s="107"/>
    </row>
    <row r="37" spans="1:75" ht="33.75" hidden="1" x14ac:dyDescent="0.25">
      <c r="A37" s="159">
        <v>1</v>
      </c>
      <c r="B37" s="23" t="s">
        <v>154</v>
      </c>
      <c r="C37" s="23">
        <v>6102</v>
      </c>
      <c r="D37" s="23" t="s">
        <v>155</v>
      </c>
      <c r="E37" s="23">
        <v>6102004</v>
      </c>
      <c r="F37" s="23" t="s">
        <v>156</v>
      </c>
      <c r="G37" s="206" t="s">
        <v>309</v>
      </c>
      <c r="H37" s="160" t="s">
        <v>311</v>
      </c>
      <c r="I37" s="23" t="s">
        <v>34</v>
      </c>
      <c r="J37" s="23">
        <v>21</v>
      </c>
      <c r="K37" s="176" t="s">
        <v>312</v>
      </c>
      <c r="L37" s="26"/>
      <c r="M37" s="28"/>
      <c r="N37" s="28"/>
      <c r="O37" s="28"/>
      <c r="P37" s="28"/>
      <c r="Q37" s="28"/>
      <c r="R37" s="28"/>
      <c r="S37" s="28"/>
      <c r="T37" s="28"/>
      <c r="U37" s="153">
        <v>3373810196</v>
      </c>
      <c r="V37" s="28"/>
      <c r="W37" s="28"/>
      <c r="X37" s="28"/>
      <c r="Y37" s="153"/>
      <c r="Z37" s="95"/>
      <c r="AA37" s="154"/>
      <c r="AB37" s="20"/>
      <c r="AC37" s="153"/>
      <c r="AD37" s="95"/>
      <c r="AE37" s="154"/>
      <c r="AF37" s="20"/>
      <c r="AG37" s="153"/>
      <c r="AH37" s="95"/>
      <c r="AI37" s="154"/>
      <c r="AJ37" s="20"/>
      <c r="AK37" s="153"/>
      <c r="AL37" s="30"/>
      <c r="AM37" s="153"/>
      <c r="AN37" s="20"/>
      <c r="AO37" s="153"/>
      <c r="AP37" s="30"/>
      <c r="AQ37" s="153"/>
      <c r="AR37" s="20"/>
      <c r="AS37" s="154"/>
      <c r="AT37" s="102"/>
      <c r="AU37" s="154"/>
      <c r="AV37" s="18"/>
      <c r="AW37" s="154"/>
      <c r="AX37" s="21"/>
      <c r="AY37" s="154"/>
      <c r="AZ37" s="18"/>
      <c r="BA37" s="154"/>
      <c r="BB37" s="18"/>
      <c r="BC37" s="154"/>
      <c r="BD37" s="108"/>
      <c r="BE37" s="154">
        <v>0</v>
      </c>
      <c r="BF37" s="30">
        <f t="shared" si="29"/>
        <v>0</v>
      </c>
      <c r="BG37" s="154">
        <v>0</v>
      </c>
      <c r="BH37" s="18" t="e">
        <f t="shared" si="30"/>
        <v>#DIV/0!</v>
      </c>
      <c r="BI37" s="232">
        <v>0</v>
      </c>
      <c r="BJ37" s="231">
        <f t="shared" si="22"/>
        <v>0</v>
      </c>
      <c r="BK37" s="156"/>
      <c r="BL37" s="18"/>
      <c r="BM37" s="153"/>
      <c r="BN37" s="18"/>
      <c r="BO37" s="156"/>
      <c r="BP37" s="18"/>
      <c r="BQ37" s="153"/>
      <c r="BR37" s="18"/>
      <c r="BS37" s="156"/>
      <c r="BT37" s="18"/>
      <c r="BU37" s="153"/>
      <c r="BV37" s="18"/>
      <c r="BW37" s="107"/>
    </row>
    <row r="38" spans="1:75" hidden="1" x14ac:dyDescent="0.25">
      <c r="A38" s="270" t="s">
        <v>115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38">
        <f t="shared" ref="L38:T38" si="31">SUM(L7:L35)</f>
        <v>1680087465942</v>
      </c>
      <c r="M38" s="38">
        <f t="shared" si="31"/>
        <v>1680087465942</v>
      </c>
      <c r="N38" s="38">
        <f t="shared" si="31"/>
        <v>1680087465942</v>
      </c>
      <c r="O38" s="38">
        <f t="shared" si="31"/>
        <v>1680087465942</v>
      </c>
      <c r="P38" s="38">
        <f t="shared" si="31"/>
        <v>1680087465942</v>
      </c>
      <c r="Q38" s="38">
        <f t="shared" si="31"/>
        <v>1680287465942</v>
      </c>
      <c r="R38" s="38">
        <f t="shared" si="31"/>
        <v>1694010189173</v>
      </c>
      <c r="S38" s="38">
        <f t="shared" si="31"/>
        <v>1700115379547</v>
      </c>
      <c r="T38" s="38">
        <f t="shared" si="31"/>
        <v>1703135190778</v>
      </c>
      <c r="U38" s="38">
        <f>SUM(U7:U37)</f>
        <v>1783395673082</v>
      </c>
      <c r="V38" s="38">
        <f>SUM(V26:V35)</f>
        <v>0</v>
      </c>
      <c r="W38" s="38">
        <f>SUM(W26:W35)</f>
        <v>0</v>
      </c>
      <c r="X38" s="38">
        <f>SUM(X26:X35)</f>
        <v>0</v>
      </c>
      <c r="Y38" s="157">
        <f>SUM(Y7:Y35)</f>
        <v>151095713331</v>
      </c>
      <c r="Z38" s="161">
        <f t="shared" ref="Z38" si="32">Y38/M38</f>
        <v>8.9933242401926308E-2</v>
      </c>
      <c r="AA38" s="157">
        <f>SUM(AA7:AA35)</f>
        <v>136164389895</v>
      </c>
      <c r="AB38" s="161">
        <f>AA38/Y38</f>
        <v>0.90117970188015539</v>
      </c>
      <c r="AC38" s="157">
        <f>SUM(AC7:AC35)</f>
        <v>298863241951</v>
      </c>
      <c r="AD38" s="166">
        <f t="shared" ref="AD38" si="33">+AC38/N38</f>
        <v>0.17788552561067517</v>
      </c>
      <c r="AE38" s="157">
        <f>SUM(AE7:AE35)</f>
        <v>277686059187</v>
      </c>
      <c r="AF38" s="161">
        <f>+AE38/AC38</f>
        <v>0.92914089191513194</v>
      </c>
      <c r="AG38" s="157">
        <f>SUM(AG7:AG35)</f>
        <v>450820367965</v>
      </c>
      <c r="AH38" s="166">
        <f t="shared" ref="AH38" si="34">+AG38/O38</f>
        <v>0.26833148696352649</v>
      </c>
      <c r="AI38" s="157">
        <f>SUM(AI7:AI35)</f>
        <v>420754579938</v>
      </c>
      <c r="AJ38" s="166">
        <f>+AI38/AG38</f>
        <v>0.93330871858625919</v>
      </c>
      <c r="AK38" s="157">
        <f>SUM(AK7:AK35)</f>
        <v>589667446592</v>
      </c>
      <c r="AL38" s="166">
        <f>+AK38/P38</f>
        <v>0.35097425493938927</v>
      </c>
      <c r="AM38" s="157">
        <f>SUM(AM7:AM35)</f>
        <v>561538592478</v>
      </c>
      <c r="AN38" s="166">
        <f>+AM38/AK38</f>
        <v>0.95229708833924698</v>
      </c>
      <c r="AO38" s="157">
        <f>SUM(AO7:AO35)</f>
        <v>727345993853</v>
      </c>
      <c r="AP38" s="166">
        <f t="shared" ref="AP38" si="35">+AO38/Q38</f>
        <v>0.43286997528439963</v>
      </c>
      <c r="AQ38" s="157">
        <f>SUM(AQ7:AQ35)</f>
        <v>703399981898</v>
      </c>
      <c r="AR38" s="166">
        <f>+AQ38/AO38</f>
        <v>0.96707755022042563</v>
      </c>
      <c r="AS38" s="157">
        <f>SUM(AS7:AS35)</f>
        <v>868752679759</v>
      </c>
      <c r="AT38" s="166">
        <f>+AS38/R38</f>
        <v>0.51283793055761784</v>
      </c>
      <c r="AU38" s="157">
        <f>SUM(AU7:AU35)</f>
        <v>846521797541</v>
      </c>
      <c r="AV38" s="166">
        <f>+AU38/AS38</f>
        <v>0.97441057422215138</v>
      </c>
      <c r="AW38" s="157">
        <f>SUM(AW7:AW35)</f>
        <v>1012560105818</v>
      </c>
      <c r="AX38" s="166">
        <f>+AW38/S38</f>
        <v>0.59558316923631338</v>
      </c>
      <c r="AY38" s="157">
        <f>SUM(AY7:AY35)</f>
        <v>988924195582</v>
      </c>
      <c r="AZ38" s="166">
        <f>+AY38/AW38</f>
        <v>0.97665727683700743</v>
      </c>
      <c r="BA38" s="134">
        <f>SUM(BA7:BA35)</f>
        <v>1017442910367</v>
      </c>
      <c r="BB38" s="209">
        <f>+BA38/T38</f>
        <v>0.59739409758906303</v>
      </c>
      <c r="BC38" s="134">
        <f>SUM(BC7:BC35)</f>
        <v>993472096944</v>
      </c>
      <c r="BD38" s="209">
        <f>+BC38/BA38</f>
        <v>0.97644013911861305</v>
      </c>
      <c r="BE38" s="134">
        <f>SUM(BE7:BE37)</f>
        <v>1315718084370</v>
      </c>
      <c r="BF38" s="228">
        <f>+BE38/U38</f>
        <v>0.73776005192174965</v>
      </c>
      <c r="BG38" s="134">
        <f>SUM(BG7:BG37)</f>
        <v>1276110618719</v>
      </c>
      <c r="BH38" s="209">
        <f>+BG38/BE38</f>
        <v>0.96989669282385438</v>
      </c>
      <c r="BI38" s="233">
        <f>SUM(BI7:BI37)</f>
        <v>1277229573466</v>
      </c>
      <c r="BJ38" s="231">
        <f>+BI38/U38</f>
        <v>0.7161784637834957</v>
      </c>
      <c r="BK38" s="36">
        <f>SUM(BK26:BK26)</f>
        <v>0</v>
      </c>
      <c r="BL38" s="190" t="e">
        <f>BK38/V38</f>
        <v>#DIV/0!</v>
      </c>
      <c r="BM38" s="36"/>
      <c r="BN38" s="190" t="e">
        <f>BM38/BK38</f>
        <v>#DIV/0!</v>
      </c>
      <c r="BO38" s="36">
        <f>SUM(BO26:BO26)</f>
        <v>0</v>
      </c>
      <c r="BP38" s="190" t="e">
        <f>+BO38/W38</f>
        <v>#DIV/0!</v>
      </c>
      <c r="BQ38" s="36"/>
      <c r="BR38" s="190" t="e">
        <f>BQ38/BO38</f>
        <v>#DIV/0!</v>
      </c>
      <c r="BS38" s="39" t="e">
        <f>SUM(#REF!)</f>
        <v>#REF!</v>
      </c>
      <c r="BT38" s="18"/>
      <c r="BU38" s="36" t="e">
        <f>SUM(#REF!)</f>
        <v>#REF!</v>
      </c>
      <c r="BV38" s="190" t="e">
        <f>BU38/BS38</f>
        <v>#REF!</v>
      </c>
    </row>
    <row r="39" spans="1:75" hidden="1" x14ac:dyDescent="0.25">
      <c r="A39" s="287" t="s">
        <v>116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6">
        <v>1538607550</v>
      </c>
      <c r="M39" s="40"/>
      <c r="N39" s="26"/>
      <c r="O39" s="26"/>
      <c r="P39" s="26"/>
      <c r="Q39" s="26"/>
      <c r="R39" s="26"/>
      <c r="S39" s="26">
        <v>1539699550</v>
      </c>
      <c r="T39" s="26">
        <v>1539699550</v>
      </c>
      <c r="U39" s="40"/>
      <c r="V39" s="40"/>
      <c r="W39" s="40"/>
      <c r="X39" s="40"/>
      <c r="Y39" s="26"/>
      <c r="Z39" s="41"/>
      <c r="AA39" s="26"/>
      <c r="AB39" s="41"/>
      <c r="AC39" s="40"/>
      <c r="AD39" s="41"/>
      <c r="AE39" s="40"/>
      <c r="AF39" s="41"/>
      <c r="AG39" s="36"/>
      <c r="AH39" s="41"/>
      <c r="AI39" s="40"/>
      <c r="AJ39" s="41"/>
      <c r="AK39" s="36"/>
      <c r="AL39" s="41"/>
      <c r="AM39" s="40"/>
      <c r="AN39" s="41"/>
      <c r="AO39" s="40"/>
      <c r="AP39" s="41"/>
      <c r="AQ39" s="40"/>
      <c r="AR39" s="41"/>
      <c r="AS39" s="40"/>
      <c r="AT39" s="41"/>
      <c r="AU39" s="26"/>
      <c r="AV39" s="41"/>
      <c r="AW39" s="26">
        <v>1514076550</v>
      </c>
      <c r="AX39" s="207">
        <f>+AW39/S39</f>
        <v>0.98335844158686669</v>
      </c>
      <c r="AY39" s="26">
        <v>761206176</v>
      </c>
      <c r="AZ39" s="207">
        <f t="shared" ref="AZ39:AZ40" si="36">+AY39/AW39</f>
        <v>0.50275276768535915</v>
      </c>
      <c r="BA39" s="26">
        <v>1522514950</v>
      </c>
      <c r="BB39" s="41">
        <f>+BA39/T39</f>
        <v>0.9888389913473703</v>
      </c>
      <c r="BC39" s="40"/>
      <c r="BD39" s="41"/>
      <c r="BE39" s="40"/>
      <c r="BF39" s="41"/>
      <c r="BG39" s="40"/>
      <c r="BH39" s="41"/>
      <c r="BI39" s="234"/>
      <c r="BJ39" s="231"/>
      <c r="BK39" s="40"/>
      <c r="BL39" s="41"/>
      <c r="BM39" s="40"/>
      <c r="BN39" s="41"/>
      <c r="BO39" s="40"/>
      <c r="BP39" s="190"/>
      <c r="BQ39" s="40"/>
      <c r="BR39" s="190"/>
      <c r="BS39" s="40"/>
      <c r="BT39" s="190"/>
      <c r="BU39" s="40"/>
      <c r="BV39" s="190"/>
    </row>
    <row r="40" spans="1:75" ht="15.75" hidden="1" thickBot="1" x14ac:dyDescent="0.3">
      <c r="A40" s="270" t="s">
        <v>117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38">
        <f t="shared" ref="L40:AY40" si="37">SUM(L38:L39)</f>
        <v>1681626073492</v>
      </c>
      <c r="M40" s="38">
        <f t="shared" si="37"/>
        <v>1680087465942</v>
      </c>
      <c r="N40" s="38">
        <f t="shared" si="37"/>
        <v>1680087465942</v>
      </c>
      <c r="O40" s="38">
        <f t="shared" si="37"/>
        <v>1680087465942</v>
      </c>
      <c r="P40" s="38">
        <f t="shared" si="37"/>
        <v>1680087465942</v>
      </c>
      <c r="Q40" s="38">
        <f t="shared" si="37"/>
        <v>1680287465942</v>
      </c>
      <c r="R40" s="38">
        <f t="shared" si="37"/>
        <v>1694010189173</v>
      </c>
      <c r="S40" s="38">
        <f t="shared" si="37"/>
        <v>1701655079097</v>
      </c>
      <c r="T40" s="38">
        <f t="shared" si="37"/>
        <v>1704674890328</v>
      </c>
      <c r="U40" s="38">
        <f t="shared" si="37"/>
        <v>1783395673082</v>
      </c>
      <c r="V40" s="38">
        <f t="shared" si="37"/>
        <v>0</v>
      </c>
      <c r="W40" s="38">
        <f t="shared" si="37"/>
        <v>0</v>
      </c>
      <c r="X40" s="38">
        <f t="shared" si="37"/>
        <v>0</v>
      </c>
      <c r="Y40" s="38">
        <f t="shared" si="37"/>
        <v>151095713331</v>
      </c>
      <c r="Z40" s="38"/>
      <c r="AA40" s="38">
        <f t="shared" si="37"/>
        <v>136164389895</v>
      </c>
      <c r="AB40" s="38"/>
      <c r="AC40" s="38">
        <f t="shared" si="37"/>
        <v>298863241951</v>
      </c>
      <c r="AD40" s="190"/>
      <c r="AE40" s="38">
        <f t="shared" si="37"/>
        <v>277686059187</v>
      </c>
      <c r="AF40" s="190"/>
      <c r="AG40" s="38">
        <f t="shared" si="37"/>
        <v>450820367965</v>
      </c>
      <c r="AH40" s="190"/>
      <c r="AI40" s="38">
        <f t="shared" si="37"/>
        <v>420754579938</v>
      </c>
      <c r="AJ40" s="190"/>
      <c r="AK40" s="38">
        <f>SUM(AK38:AK39)</f>
        <v>589667446592</v>
      </c>
      <c r="AL40" s="190"/>
      <c r="AM40" s="38">
        <f>SUM(AM38:AM39)</f>
        <v>561538592478</v>
      </c>
      <c r="AN40" s="190"/>
      <c r="AO40" s="38">
        <f t="shared" si="37"/>
        <v>727345993853</v>
      </c>
      <c r="AP40" s="38"/>
      <c r="AQ40" s="38">
        <f t="shared" si="37"/>
        <v>703399981898</v>
      </c>
      <c r="AR40" s="38"/>
      <c r="AS40" s="38">
        <f t="shared" si="37"/>
        <v>868752679759</v>
      </c>
      <c r="AT40" s="38"/>
      <c r="AU40" s="38">
        <f t="shared" si="37"/>
        <v>846521797541</v>
      </c>
      <c r="AV40" s="38"/>
      <c r="AW40" s="38">
        <f t="shared" si="37"/>
        <v>1014074182368</v>
      </c>
      <c r="AX40" s="166">
        <f>+AW40/S40</f>
        <v>0.59593403788159494</v>
      </c>
      <c r="AY40" s="38">
        <f t="shared" si="37"/>
        <v>989685401758</v>
      </c>
      <c r="AZ40" s="166">
        <f t="shared" si="36"/>
        <v>0.9759497075913629</v>
      </c>
      <c r="BA40" s="38"/>
      <c r="BB40" s="190">
        <f>+BA40/T40</f>
        <v>0</v>
      </c>
      <c r="BC40" s="38"/>
      <c r="BD40" s="38"/>
      <c r="BE40" s="38"/>
      <c r="BF40" s="167">
        <f>+BE40/U40</f>
        <v>0</v>
      </c>
      <c r="BG40" s="38"/>
      <c r="BH40" s="190" t="e">
        <f>+BG40/BE40</f>
        <v>#DIV/0!</v>
      </c>
      <c r="BI40" s="235"/>
      <c r="BJ40" s="230"/>
      <c r="BK40" s="38">
        <f>SUM(BK38:BK39)</f>
        <v>0</v>
      </c>
      <c r="BL40" s="133"/>
      <c r="BM40" s="38"/>
      <c r="BN40" s="133"/>
      <c r="BO40" s="38">
        <f>SUM(BO38:BO39)</f>
        <v>0</v>
      </c>
      <c r="BP40" s="133"/>
      <c r="BQ40" s="38"/>
      <c r="BR40" s="133"/>
      <c r="BS40" s="44" t="e">
        <f>SUM(BS38:BS39)</f>
        <v>#REF!</v>
      </c>
      <c r="BT40" s="49"/>
      <c r="BU40" s="44" t="e">
        <f>SUM(BU38:BU39)</f>
        <v>#REF!</v>
      </c>
      <c r="BV40" s="49"/>
    </row>
    <row r="42" spans="1:75" x14ac:dyDescent="0.25">
      <c r="I42" s="54"/>
      <c r="J42" s="54"/>
      <c r="K42" s="54"/>
      <c r="L42" s="53"/>
      <c r="M42" s="53"/>
      <c r="N42" s="54"/>
      <c r="O42" s="173"/>
      <c r="P42" s="54"/>
      <c r="Q42" s="53"/>
      <c r="R42" s="57"/>
      <c r="U42" s="218"/>
      <c r="BE42" s="218"/>
    </row>
    <row r="43" spans="1:75" x14ac:dyDescent="0.25">
      <c r="I43" s="54"/>
      <c r="J43" s="53"/>
      <c r="K43" s="54"/>
      <c r="L43" s="92"/>
      <c r="M43" s="92"/>
      <c r="N43" s="92"/>
      <c r="O43" s="92"/>
      <c r="P43" s="92"/>
      <c r="Q43" s="92"/>
      <c r="R43" s="104"/>
      <c r="S43" s="122"/>
      <c r="T43" s="107"/>
      <c r="U43" s="218"/>
      <c r="BA43" s="218"/>
      <c r="BB43" s="218"/>
      <c r="BC43" s="218"/>
      <c r="BD43" s="218"/>
      <c r="BE43" s="218"/>
      <c r="BF43" s="218"/>
      <c r="BG43" s="218"/>
    </row>
    <row r="44" spans="1:75" x14ac:dyDescent="0.25">
      <c r="I44" s="54"/>
      <c r="J44" s="53"/>
      <c r="K44" s="53"/>
      <c r="L44" s="53"/>
      <c r="M44" s="53"/>
      <c r="N44" s="53"/>
      <c r="O44" s="53"/>
      <c r="P44" s="53"/>
      <c r="Q44" s="53"/>
      <c r="R44" s="53"/>
      <c r="U44" s="122"/>
      <c r="BE44" s="107"/>
    </row>
    <row r="45" spans="1:75" x14ac:dyDescent="0.25">
      <c r="I45" s="54"/>
      <c r="J45" s="54"/>
      <c r="K45" s="53"/>
      <c r="L45" s="53"/>
      <c r="M45" s="54"/>
      <c r="N45" s="54"/>
      <c r="O45" s="54"/>
      <c r="P45" s="54"/>
      <c r="Q45" s="53"/>
      <c r="R45" s="55"/>
      <c r="S45" s="122"/>
      <c r="T45" s="218"/>
    </row>
    <row r="46" spans="1:75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104"/>
      <c r="Q46" s="92"/>
      <c r="R46" s="55"/>
    </row>
    <row r="47" spans="1:75" x14ac:dyDescent="0.25">
      <c r="A47" s="54"/>
      <c r="I47" s="54"/>
      <c r="Q47" s="54"/>
      <c r="R47" s="57"/>
    </row>
    <row r="48" spans="1:75" x14ac:dyDescent="0.25">
      <c r="A48" s="54"/>
      <c r="I48" s="54"/>
      <c r="Q48" s="54"/>
      <c r="R48" s="55"/>
    </row>
    <row r="49" spans="1:18" x14ac:dyDescent="0.25">
      <c r="A49" s="50"/>
      <c r="I49" s="54"/>
    </row>
    <row r="50" spans="1:18" x14ac:dyDescent="0.25">
      <c r="A50" s="50"/>
      <c r="I50" s="54"/>
    </row>
    <row r="51" spans="1:18" x14ac:dyDescent="0.25">
      <c r="A51" s="50"/>
      <c r="I51" s="54"/>
    </row>
    <row r="52" spans="1:18" x14ac:dyDescent="0.25">
      <c r="A52" s="50"/>
      <c r="I52" s="54"/>
    </row>
    <row r="53" spans="1:18" x14ac:dyDescent="0.25">
      <c r="A53" s="50"/>
      <c r="I53" s="54"/>
    </row>
    <row r="54" spans="1:18" x14ac:dyDescent="0.25">
      <c r="A54" s="50"/>
      <c r="I54" s="54"/>
    </row>
    <row r="55" spans="1:18" x14ac:dyDescent="0.25">
      <c r="A55" s="50"/>
      <c r="I55" s="54"/>
    </row>
    <row r="56" spans="1:18" x14ac:dyDescent="0.25">
      <c r="A56" s="188"/>
      <c r="I56" s="54"/>
    </row>
    <row r="57" spans="1:18" x14ac:dyDescent="0.25">
      <c r="A57" s="188"/>
      <c r="I57" s="188"/>
    </row>
    <row r="58" spans="1:18" x14ac:dyDescent="0.25">
      <c r="A58" s="188"/>
      <c r="I58" s="121"/>
    </row>
    <row r="59" spans="1:18" x14ac:dyDescent="0.25">
      <c r="A59" s="188"/>
      <c r="I59" s="188"/>
    </row>
    <row r="60" spans="1:18" x14ac:dyDescent="0.25">
      <c r="A60" s="188"/>
      <c r="I60" s="188"/>
    </row>
    <row r="61" spans="1:18" x14ac:dyDescent="0.25">
      <c r="A61" s="188"/>
      <c r="I61" s="188"/>
    </row>
    <row r="62" spans="1:18" x14ac:dyDescent="0.25">
      <c r="A62" s="188"/>
      <c r="I62" s="188"/>
    </row>
    <row r="63" spans="1:18" x14ac:dyDescent="0.25">
      <c r="A63" s="188"/>
      <c r="I63" s="188"/>
    </row>
    <row r="64" spans="1:18" x14ac:dyDescent="0.25">
      <c r="A64" s="188"/>
      <c r="I64" s="188"/>
      <c r="Q64" s="54"/>
      <c r="R64" s="54"/>
    </row>
    <row r="65" spans="1:18" x14ac:dyDescent="0.25">
      <c r="A65" s="188"/>
      <c r="I65" s="188"/>
      <c r="Q65" s="54"/>
      <c r="R65" s="54"/>
    </row>
    <row r="66" spans="1:18" x14ac:dyDescent="0.25">
      <c r="A66" s="188"/>
      <c r="I66" s="188"/>
      <c r="Q66" s="54"/>
      <c r="R66" s="54"/>
    </row>
  </sheetData>
  <autoFilter ref="A6:BV40" xr:uid="{D9C6F091-B32A-42DE-908B-9EF88F3EA368}">
    <filterColumn colId="0" showButton="0"/>
    <filterColumn colId="2" showButton="0"/>
    <filterColumn colId="4" showButton="0"/>
    <filterColumn colId="8">
      <filters>
        <filter val="Subsecretaría de Promoción, Prevención y Producción Social de la Salud"/>
      </filters>
    </filterColumn>
    <sortState xmlns:xlrd2="http://schemas.microsoft.com/office/spreadsheetml/2017/richdata2" ref="A9:BV35">
      <sortCondition ref="G6"/>
    </sortState>
  </autoFilter>
  <mergeCells count="51">
    <mergeCell ref="A1:AB1"/>
    <mergeCell ref="A2:AB2"/>
    <mergeCell ref="A3:BN3"/>
    <mergeCell ref="A39:K39"/>
    <mergeCell ref="A40:K40"/>
    <mergeCell ref="BA5:BD5"/>
    <mergeCell ref="BK5:BN5"/>
    <mergeCell ref="AW4:AZ4"/>
    <mergeCell ref="BA4:BD4"/>
    <mergeCell ref="V4:V6"/>
    <mergeCell ref="W4:W6"/>
    <mergeCell ref="X4:X6"/>
    <mergeCell ref="Y4:AB4"/>
    <mergeCell ref="AC4:AF4"/>
    <mergeCell ref="BO5:BR5"/>
    <mergeCell ref="BS5:BV5"/>
    <mergeCell ref="A38:K38"/>
    <mergeCell ref="BK4:BN4"/>
    <mergeCell ref="BO4:BR4"/>
    <mergeCell ref="BS4:BV4"/>
    <mergeCell ref="Y5:AB5"/>
    <mergeCell ref="AC5:AF5"/>
    <mergeCell ref="AG5:AJ5"/>
    <mergeCell ref="AK5:AN5"/>
    <mergeCell ref="AO5:AR5"/>
    <mergeCell ref="AS5:AV5"/>
    <mergeCell ref="AW5:AZ5"/>
    <mergeCell ref="AK4:AN4"/>
    <mergeCell ref="AO4:AR4"/>
    <mergeCell ref="AS4:AV4"/>
    <mergeCell ref="Q4:Q6"/>
    <mergeCell ref="R4:R6"/>
    <mergeCell ref="S4:S6"/>
    <mergeCell ref="T4:T6"/>
    <mergeCell ref="U4:U6"/>
    <mergeCell ref="BE4:BJ4"/>
    <mergeCell ref="BE5:BJ5"/>
    <mergeCell ref="O4:O6"/>
    <mergeCell ref="A4:B6"/>
    <mergeCell ref="C4:D6"/>
    <mergeCell ref="E4:F6"/>
    <mergeCell ref="G4:G6"/>
    <mergeCell ref="H4:H6"/>
    <mergeCell ref="I4:I6"/>
    <mergeCell ref="J4:J6"/>
    <mergeCell ref="K4:K6"/>
    <mergeCell ref="L4:L6"/>
    <mergeCell ref="M4:M6"/>
    <mergeCell ref="N4:N6"/>
    <mergeCell ref="AG4:AJ4"/>
    <mergeCell ref="P4:P6"/>
  </mergeCells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9"/>
  <sheetViews>
    <sheetView tabSelected="1" zoomScale="120" zoomScaleNormal="120" workbookViewId="0">
      <selection activeCell="J27" sqref="J27"/>
    </sheetView>
  </sheetViews>
  <sheetFormatPr baseColWidth="10" defaultRowHeight="15" x14ac:dyDescent="0.25"/>
  <cols>
    <col min="2" max="2" width="28.42578125" bestFit="1" customWidth="1"/>
    <col min="3" max="3" width="7.42578125" bestFit="1" customWidth="1"/>
    <col min="4" max="6" width="17.5703125" bestFit="1" customWidth="1"/>
    <col min="7" max="7" width="7.5703125" bestFit="1" customWidth="1"/>
    <col min="8" max="8" width="17.5703125" bestFit="1" customWidth="1"/>
    <col min="9" max="9" width="5.85546875" style="216" bestFit="1" customWidth="1"/>
    <col min="10" max="10" width="19.140625" style="216" bestFit="1" customWidth="1"/>
    <col min="11" max="11" width="5.85546875" style="216" customWidth="1"/>
    <col min="13" max="13" width="20" bestFit="1" customWidth="1"/>
    <col min="14" max="14" width="17.28515625" bestFit="1" customWidth="1"/>
    <col min="15" max="15" width="24.85546875" bestFit="1" customWidth="1"/>
    <col min="16" max="16" width="22.5703125" bestFit="1" customWidth="1"/>
    <col min="17" max="17" width="10" bestFit="1" customWidth="1"/>
    <col min="19" max="19" width="12.7109375" style="225" bestFit="1" customWidth="1"/>
    <col min="20" max="20" width="16.42578125" style="225" customWidth="1"/>
    <col min="21" max="21" width="30.42578125" style="225" bestFit="1" customWidth="1"/>
  </cols>
  <sheetData>
    <row r="1" spans="2:21" ht="31.5" x14ac:dyDescent="0.25">
      <c r="B1" s="295" t="s">
        <v>205</v>
      </c>
      <c r="C1" s="296" t="s">
        <v>206</v>
      </c>
      <c r="D1" s="296" t="s">
        <v>207</v>
      </c>
      <c r="E1" s="296"/>
      <c r="F1" s="296" t="s">
        <v>208</v>
      </c>
      <c r="G1" s="296"/>
      <c r="H1" s="296" t="s">
        <v>297</v>
      </c>
      <c r="I1" s="296"/>
      <c r="J1" s="293" t="s">
        <v>321</v>
      </c>
      <c r="K1" s="294"/>
      <c r="M1" s="163" t="s">
        <v>217</v>
      </c>
      <c r="N1" s="164" t="s">
        <v>218</v>
      </c>
      <c r="O1" s="158" t="s">
        <v>314</v>
      </c>
      <c r="P1" s="164" t="s">
        <v>313</v>
      </c>
      <c r="Q1" s="164" t="s">
        <v>208</v>
      </c>
      <c r="S1" s="181" t="s">
        <v>275</v>
      </c>
      <c r="T1" s="181" t="s">
        <v>274</v>
      </c>
      <c r="U1" s="181" t="s">
        <v>278</v>
      </c>
    </row>
    <row r="2" spans="2:21" ht="21.75" customHeight="1" x14ac:dyDescent="0.25">
      <c r="B2" s="295"/>
      <c r="C2" s="296"/>
      <c r="D2" s="123" t="s">
        <v>209</v>
      </c>
      <c r="E2" s="123" t="s">
        <v>210</v>
      </c>
      <c r="F2" s="162">
        <v>45930</v>
      </c>
      <c r="G2" s="205" t="s">
        <v>21</v>
      </c>
      <c r="H2" s="162">
        <v>45930</v>
      </c>
      <c r="I2" s="213" t="s">
        <v>21</v>
      </c>
      <c r="J2" s="162">
        <v>45930</v>
      </c>
      <c r="K2" s="213" t="s">
        <v>21</v>
      </c>
      <c r="M2" s="138" t="s">
        <v>219</v>
      </c>
      <c r="N2" s="139">
        <v>1680087465942</v>
      </c>
      <c r="O2" s="137">
        <f>SUM(O3:O4)</f>
        <v>1783395673082</v>
      </c>
      <c r="P2" s="137">
        <f>SUM(P3:P4)</f>
        <v>1315718084370</v>
      </c>
      <c r="Q2" s="140">
        <f>P2/O2</f>
        <v>0.73776005192174965</v>
      </c>
      <c r="S2" s="182" t="s">
        <v>276</v>
      </c>
      <c r="T2" s="183">
        <v>200000000</v>
      </c>
      <c r="U2" s="186" t="s">
        <v>304</v>
      </c>
    </row>
    <row r="3" spans="2:21" ht="38.25" x14ac:dyDescent="0.25">
      <c r="B3" s="124" t="s">
        <v>29</v>
      </c>
      <c r="C3" s="125">
        <f>SUM(C4:C12)</f>
        <v>18</v>
      </c>
      <c r="D3" s="126">
        <f>SUM(D4:D12)</f>
        <v>44576258854</v>
      </c>
      <c r="E3" s="126">
        <f t="shared" ref="E3:F3" si="0">SUM(E4:E12)</f>
        <v>57724763817</v>
      </c>
      <c r="F3" s="126">
        <f t="shared" si="0"/>
        <v>46227143187</v>
      </c>
      <c r="G3" s="127">
        <f>F3/E3</f>
        <v>0.80081996235705799</v>
      </c>
      <c r="H3" s="126">
        <f>SUM(H4:H12)</f>
        <v>19109935987</v>
      </c>
      <c r="I3" s="214">
        <f>+H3/F3</f>
        <v>0.41339210406526045</v>
      </c>
      <c r="J3" s="126">
        <f>SUM(J4:J12)</f>
        <v>19457658309</v>
      </c>
      <c r="K3" s="215">
        <f t="shared" ref="K3:K21" si="1">+J3/E3</f>
        <v>0.33707644730578701</v>
      </c>
      <c r="L3" s="122"/>
      <c r="M3" s="136" t="s">
        <v>220</v>
      </c>
      <c r="N3" s="137">
        <v>1604162621100</v>
      </c>
      <c r="O3" s="137">
        <v>1678389176881</v>
      </c>
      <c r="P3" s="137">
        <v>1239507959590</v>
      </c>
      <c r="Q3" s="140">
        <f>P3/O3</f>
        <v>0.73851045792216918</v>
      </c>
      <c r="S3" s="185" t="s">
        <v>159</v>
      </c>
      <c r="T3" s="183">
        <v>3246812245</v>
      </c>
      <c r="U3" s="182" t="s">
        <v>280</v>
      </c>
    </row>
    <row r="4" spans="2:21" ht="16.5" x14ac:dyDescent="0.25">
      <c r="B4" s="172" t="s">
        <v>256</v>
      </c>
      <c r="C4" s="129">
        <v>1</v>
      </c>
      <c r="D4" s="130">
        <v>5400000000</v>
      </c>
      <c r="E4" s="130">
        <v>8695966053</v>
      </c>
      <c r="F4" s="130">
        <v>6060217169</v>
      </c>
      <c r="G4" s="131">
        <f t="shared" ref="G4:G12" si="2">F4/E4</f>
        <v>0.69689981907292531</v>
      </c>
      <c r="H4" s="130">
        <v>4150527642</v>
      </c>
      <c r="I4" s="215">
        <f>+H4/F4</f>
        <v>0.68488100776838678</v>
      </c>
      <c r="J4" s="211">
        <v>4163178642</v>
      </c>
      <c r="K4" s="215">
        <f t="shared" si="1"/>
        <v>0.47874826288722172</v>
      </c>
      <c r="M4" s="136" t="s">
        <v>221</v>
      </c>
      <c r="N4" s="137">
        <v>75924844842</v>
      </c>
      <c r="O4" s="137">
        <v>105006496201</v>
      </c>
      <c r="P4" s="137">
        <v>76210124780</v>
      </c>
      <c r="Q4" s="140">
        <f>P4/O4</f>
        <v>0.7257658100897022</v>
      </c>
      <c r="S4" s="185" t="s">
        <v>160</v>
      </c>
      <c r="T4" s="183">
        <v>2495440000</v>
      </c>
      <c r="U4" s="182" t="s">
        <v>279</v>
      </c>
    </row>
    <row r="5" spans="2:21" ht="25.5" x14ac:dyDescent="0.25">
      <c r="B5" s="172" t="s">
        <v>253</v>
      </c>
      <c r="C5" s="129">
        <v>1</v>
      </c>
      <c r="D5" s="130">
        <v>2200000000</v>
      </c>
      <c r="E5" s="130">
        <v>2200000000</v>
      </c>
      <c r="F5" s="130">
        <v>1480920000</v>
      </c>
      <c r="G5" s="131">
        <f t="shared" si="2"/>
        <v>0.67314545454545449</v>
      </c>
      <c r="H5" s="130">
        <v>325922800</v>
      </c>
      <c r="I5" s="215">
        <f t="shared" ref="I5:I12" si="3">+H5/F5</f>
        <v>0.22008130081300814</v>
      </c>
      <c r="J5" s="211">
        <v>325922800</v>
      </c>
      <c r="K5" s="215">
        <f t="shared" si="1"/>
        <v>0.14814672727272726</v>
      </c>
      <c r="M5" s="169"/>
      <c r="N5" s="170"/>
      <c r="O5" s="170"/>
      <c r="P5" s="170"/>
      <c r="Q5" s="171"/>
      <c r="S5" s="185" t="s">
        <v>161</v>
      </c>
      <c r="T5" s="183">
        <v>600000000</v>
      </c>
      <c r="U5" s="182" t="s">
        <v>285</v>
      </c>
    </row>
    <row r="6" spans="2:21" ht="16.5" x14ac:dyDescent="0.25">
      <c r="B6" s="172" t="s">
        <v>255</v>
      </c>
      <c r="C6" s="129">
        <v>1</v>
      </c>
      <c r="D6" s="130">
        <v>5800000000</v>
      </c>
      <c r="E6" s="130">
        <v>6873263441</v>
      </c>
      <c r="F6" s="130">
        <v>5433157030</v>
      </c>
      <c r="G6" s="131">
        <f t="shared" si="2"/>
        <v>0.79047705309685079</v>
      </c>
      <c r="H6" s="130">
        <v>1669501060</v>
      </c>
      <c r="I6" s="215">
        <f t="shared" si="3"/>
        <v>0.30728010451043414</v>
      </c>
      <c r="J6" s="211">
        <v>1678741060</v>
      </c>
      <c r="K6" s="215">
        <f t="shared" si="1"/>
        <v>0.24424221105596933</v>
      </c>
      <c r="M6" s="169"/>
      <c r="N6" s="170"/>
      <c r="O6" s="170"/>
      <c r="P6" s="170"/>
      <c r="Q6" s="171"/>
      <c r="S6" s="185" t="s">
        <v>162</v>
      </c>
      <c r="T6" s="183">
        <v>970518633</v>
      </c>
      <c r="U6" s="182" t="s">
        <v>281</v>
      </c>
    </row>
    <row r="7" spans="2:21" ht="16.5" x14ac:dyDescent="0.25">
      <c r="B7" s="172" t="s">
        <v>269</v>
      </c>
      <c r="C7" s="129">
        <v>1</v>
      </c>
      <c r="D7" s="130">
        <v>7767962180</v>
      </c>
      <c r="E7" s="130">
        <v>10263402180</v>
      </c>
      <c r="F7" s="130">
        <v>9355850371</v>
      </c>
      <c r="G7" s="131">
        <f t="shared" si="2"/>
        <v>0.91157397975025078</v>
      </c>
      <c r="H7" s="130">
        <v>3789844500</v>
      </c>
      <c r="I7" s="215">
        <f t="shared" si="3"/>
        <v>0.4050775022810591</v>
      </c>
      <c r="J7" s="211">
        <v>3817124500</v>
      </c>
      <c r="K7" s="215">
        <f t="shared" si="1"/>
        <v>0.37191609887784793</v>
      </c>
      <c r="M7" s="169"/>
      <c r="N7" s="170"/>
      <c r="O7" s="170"/>
      <c r="P7" s="170"/>
      <c r="Q7" s="171"/>
      <c r="S7" s="185" t="s">
        <v>163</v>
      </c>
      <c r="T7" s="183">
        <v>432300943</v>
      </c>
      <c r="U7" s="182" t="s">
        <v>281</v>
      </c>
    </row>
    <row r="8" spans="2:21" ht="16.5" x14ac:dyDescent="0.25">
      <c r="B8" s="172" t="s">
        <v>257</v>
      </c>
      <c r="C8" s="129">
        <v>1</v>
      </c>
      <c r="D8" s="130">
        <v>1000000000</v>
      </c>
      <c r="E8" s="130">
        <v>1970518633</v>
      </c>
      <c r="F8" s="130">
        <v>1116493519</v>
      </c>
      <c r="G8" s="131">
        <f t="shared" si="2"/>
        <v>0.56659881327800665</v>
      </c>
      <c r="H8" s="130">
        <v>588745886</v>
      </c>
      <c r="I8" s="215">
        <f t="shared" si="3"/>
        <v>0.52731688628816842</v>
      </c>
      <c r="J8" s="211">
        <v>588745886</v>
      </c>
      <c r="K8" s="215">
        <f t="shared" si="1"/>
        <v>0.29877712199232981</v>
      </c>
      <c r="M8" s="169"/>
      <c r="N8" s="170"/>
      <c r="O8" s="170"/>
      <c r="P8" s="170"/>
      <c r="Q8" s="171"/>
      <c r="S8" s="185" t="s">
        <v>165</v>
      </c>
      <c r="T8" s="183">
        <v>2120337968</v>
      </c>
      <c r="U8" s="182" t="s">
        <v>282</v>
      </c>
    </row>
    <row r="9" spans="2:21" ht="25.5" x14ac:dyDescent="0.25">
      <c r="B9" s="172" t="s">
        <v>318</v>
      </c>
      <c r="C9" s="129">
        <v>1</v>
      </c>
      <c r="D9" s="130">
        <v>8003949783</v>
      </c>
      <c r="E9" s="130">
        <v>10124287751</v>
      </c>
      <c r="F9" s="130">
        <v>8221252627</v>
      </c>
      <c r="G9" s="131">
        <f t="shared" si="2"/>
        <v>0.81203269100959397</v>
      </c>
      <c r="H9" s="130">
        <v>3387652487</v>
      </c>
      <c r="I9" s="215">
        <f t="shared" si="3"/>
        <v>0.41206038066198936</v>
      </c>
      <c r="J9" s="211">
        <v>3392272487</v>
      </c>
      <c r="K9" s="215">
        <f t="shared" si="1"/>
        <v>0.33506282816437505</v>
      </c>
      <c r="P9" s="170"/>
      <c r="Q9" s="171"/>
      <c r="S9" s="185" t="s">
        <v>167</v>
      </c>
      <c r="T9" s="183">
        <v>630000000</v>
      </c>
      <c r="U9" s="182" t="s">
        <v>282</v>
      </c>
    </row>
    <row r="10" spans="2:21" ht="25.5" x14ac:dyDescent="0.25">
      <c r="B10" s="172" t="s">
        <v>259</v>
      </c>
      <c r="C10" s="129">
        <v>1</v>
      </c>
      <c r="D10" s="130">
        <v>7710928384</v>
      </c>
      <c r="E10" s="130">
        <v>9948233918</v>
      </c>
      <c r="F10" s="130">
        <v>8620087031</v>
      </c>
      <c r="G10" s="131">
        <f t="shared" si="2"/>
        <v>0.86649420410220801</v>
      </c>
      <c r="H10" s="130">
        <v>2083147946</v>
      </c>
      <c r="I10" s="215">
        <f t="shared" si="3"/>
        <v>0.24166205497792265</v>
      </c>
      <c r="J10" s="211">
        <v>2298575922</v>
      </c>
      <c r="K10" s="215">
        <f t="shared" si="1"/>
        <v>0.23105366650466813</v>
      </c>
      <c r="S10" s="185" t="s">
        <v>166</v>
      </c>
      <c r="T10" s="183">
        <v>2237305534</v>
      </c>
      <c r="U10" s="182" t="s">
        <v>283</v>
      </c>
    </row>
    <row r="11" spans="2:21" ht="16.5" x14ac:dyDescent="0.3">
      <c r="B11" s="172" t="s">
        <v>260</v>
      </c>
      <c r="C11" s="129">
        <v>1</v>
      </c>
      <c r="D11" s="130">
        <v>5613898704</v>
      </c>
      <c r="E11" s="130">
        <v>6569572038</v>
      </c>
      <c r="F11" s="132">
        <v>4864645637</v>
      </c>
      <c r="G11" s="131">
        <f t="shared" si="2"/>
        <v>0.74048135995186726</v>
      </c>
      <c r="H11" s="130">
        <v>3024682655</v>
      </c>
      <c r="I11" s="215">
        <f t="shared" si="3"/>
        <v>0.62176834258893832</v>
      </c>
      <c r="J11" s="211">
        <v>3103186001</v>
      </c>
      <c r="K11" s="215">
        <f t="shared" si="1"/>
        <v>0.47235740517805702</v>
      </c>
      <c r="P11" s="168"/>
      <c r="S11" s="185" t="s">
        <v>168</v>
      </c>
      <c r="T11" s="183">
        <v>955673334</v>
      </c>
      <c r="U11" s="182" t="s">
        <v>281</v>
      </c>
    </row>
    <row r="12" spans="2:21" ht="16.5" x14ac:dyDescent="0.3">
      <c r="B12" s="172" t="s">
        <v>250</v>
      </c>
      <c r="C12" s="129">
        <v>10</v>
      </c>
      <c r="D12" s="130">
        <v>1079519803</v>
      </c>
      <c r="E12" s="130">
        <v>1079519803</v>
      </c>
      <c r="F12" s="132">
        <v>1074519803</v>
      </c>
      <c r="G12" s="131">
        <f t="shared" si="2"/>
        <v>0.99536831099707024</v>
      </c>
      <c r="H12" s="130">
        <v>89911011</v>
      </c>
      <c r="I12" s="215">
        <f t="shared" si="3"/>
        <v>8.3675527197333566E-2</v>
      </c>
      <c r="J12" s="211">
        <v>89911011</v>
      </c>
      <c r="K12" s="215">
        <f t="shared" si="1"/>
        <v>8.328796817819932E-2</v>
      </c>
      <c r="P12" s="168"/>
      <c r="S12" s="185" t="s">
        <v>169</v>
      </c>
      <c r="T12" s="183">
        <v>34334574</v>
      </c>
      <c r="U12" s="182" t="s">
        <v>284</v>
      </c>
    </row>
    <row r="13" spans="2:21" ht="25.5" x14ac:dyDescent="0.25">
      <c r="B13" s="124" t="s">
        <v>34</v>
      </c>
      <c r="C13" s="125">
        <f>SUM(C14:C20)</f>
        <v>7</v>
      </c>
      <c r="D13" s="126">
        <f>SUM(D14:D20)</f>
        <v>1621324461973</v>
      </c>
      <c r="E13" s="126">
        <f>SUM(E14:E21)</f>
        <v>1707443205649</v>
      </c>
      <c r="F13" s="126">
        <f>SUM(F14:F21)</f>
        <v>1259169069250</v>
      </c>
      <c r="G13" s="127">
        <f>F13/E13</f>
        <v>0.73745883030492321</v>
      </c>
      <c r="H13" s="126">
        <f>SUM(H14:H21)</f>
        <v>1250255106496</v>
      </c>
      <c r="I13" s="214">
        <f>+H13/F13</f>
        <v>0.99292075784603773</v>
      </c>
      <c r="J13" s="126">
        <f>SUM(J14:J21)</f>
        <v>1250836675696</v>
      </c>
      <c r="K13" s="215">
        <f t="shared" si="1"/>
        <v>0.732578788891872</v>
      </c>
      <c r="L13" s="122"/>
      <c r="S13" s="181" t="s">
        <v>286</v>
      </c>
      <c r="T13" s="183">
        <f>SUM(T2:T12)</f>
        <v>13922723231</v>
      </c>
      <c r="U13" s="182"/>
    </row>
    <row r="14" spans="2:21" x14ac:dyDescent="0.25">
      <c r="B14" s="128" t="s">
        <v>261</v>
      </c>
      <c r="C14" s="129">
        <v>1</v>
      </c>
      <c r="D14" s="130">
        <v>1000000000</v>
      </c>
      <c r="E14" s="130">
        <v>2407165395</v>
      </c>
      <c r="F14" s="130">
        <v>2037239400</v>
      </c>
      <c r="G14" s="131">
        <f t="shared" ref="G14:G21" si="4">F14/E14</f>
        <v>0.84632298396762218</v>
      </c>
      <c r="H14" s="130">
        <v>868464400</v>
      </c>
      <c r="I14" s="215">
        <f>+H14/F14</f>
        <v>0.42629472019832326</v>
      </c>
      <c r="J14" s="211">
        <v>873084400</v>
      </c>
      <c r="K14" s="215">
        <f t="shared" si="1"/>
        <v>0.36270228951176825</v>
      </c>
      <c r="L14" s="122"/>
    </row>
    <row r="15" spans="2:21" ht="38.25" x14ac:dyDescent="0.25">
      <c r="B15" s="128" t="s">
        <v>264</v>
      </c>
      <c r="C15" s="129">
        <v>1</v>
      </c>
      <c r="D15" s="130">
        <v>1000000000</v>
      </c>
      <c r="E15" s="130">
        <v>1034334574</v>
      </c>
      <c r="F15" s="130">
        <v>1004997000</v>
      </c>
      <c r="G15" s="131">
        <f t="shared" si="4"/>
        <v>0.97163628216879072</v>
      </c>
      <c r="H15" s="130">
        <v>715707000</v>
      </c>
      <c r="I15" s="215">
        <f t="shared" ref="I15:I20" si="5">+H15/F15</f>
        <v>0.7121483944728193</v>
      </c>
      <c r="J15" s="211">
        <v>724122000</v>
      </c>
      <c r="K15" s="215">
        <f t="shared" si="1"/>
        <v>0.70008488375251776</v>
      </c>
      <c r="L15" s="122"/>
      <c r="S15" s="181" t="s">
        <v>275</v>
      </c>
      <c r="T15" s="181" t="s">
        <v>274</v>
      </c>
      <c r="U15" s="181" t="s">
        <v>278</v>
      </c>
    </row>
    <row r="16" spans="2:21" ht="25.5" x14ac:dyDescent="0.25">
      <c r="B16" s="128" t="s">
        <v>271</v>
      </c>
      <c r="C16" s="129">
        <v>1</v>
      </c>
      <c r="D16" s="130">
        <v>5278631633</v>
      </c>
      <c r="E16" s="130">
        <v>9796656612</v>
      </c>
      <c r="F16" s="130">
        <v>8021491294</v>
      </c>
      <c r="G16" s="131">
        <f t="shared" si="4"/>
        <v>0.81879886288699899</v>
      </c>
      <c r="H16" s="130">
        <v>3487622500</v>
      </c>
      <c r="I16" s="215">
        <f t="shared" si="5"/>
        <v>0.43478480150052756</v>
      </c>
      <c r="J16" s="211">
        <v>3507752500</v>
      </c>
      <c r="K16" s="215">
        <f t="shared" si="1"/>
        <v>0.35805608371567571</v>
      </c>
      <c r="L16" s="122"/>
      <c r="S16" s="185" t="s">
        <v>158</v>
      </c>
      <c r="T16" s="183">
        <v>1000000000</v>
      </c>
      <c r="U16" s="182" t="s">
        <v>296</v>
      </c>
    </row>
    <row r="17" spans="2:21" ht="38.25" x14ac:dyDescent="0.25">
      <c r="B17" s="172" t="s">
        <v>216</v>
      </c>
      <c r="C17" s="129">
        <v>1</v>
      </c>
      <c r="D17" s="130">
        <v>1606862621100</v>
      </c>
      <c r="E17" s="130">
        <v>1680589176881</v>
      </c>
      <c r="F17" s="130">
        <v>1241057608196</v>
      </c>
      <c r="G17" s="131">
        <f t="shared" si="4"/>
        <v>0.73846578644477223</v>
      </c>
      <c r="H17" s="130">
        <v>1240736866196</v>
      </c>
      <c r="I17" s="215">
        <f t="shared" si="5"/>
        <v>0.99974155752490312</v>
      </c>
      <c r="J17" s="211">
        <v>1240752658196</v>
      </c>
      <c r="K17" s="215">
        <f t="shared" si="1"/>
        <v>0.73828433222371981</v>
      </c>
      <c r="L17" s="122"/>
      <c r="S17" s="185" t="s">
        <v>164</v>
      </c>
      <c r="T17" s="183">
        <v>780000000</v>
      </c>
      <c r="U17" s="182" t="s">
        <v>295</v>
      </c>
    </row>
    <row r="18" spans="2:21" ht="25.5" x14ac:dyDescent="0.25">
      <c r="B18" s="172" t="s">
        <v>270</v>
      </c>
      <c r="C18" s="129">
        <v>1</v>
      </c>
      <c r="D18" s="130">
        <v>3300000000</v>
      </c>
      <c r="E18" s="130">
        <v>3732300943</v>
      </c>
      <c r="F18" s="130">
        <v>3213367800</v>
      </c>
      <c r="G18" s="131">
        <f t="shared" si="4"/>
        <v>0.86096160225952068</v>
      </c>
      <c r="H18" s="130">
        <v>1810057400</v>
      </c>
      <c r="I18" s="215">
        <f t="shared" si="5"/>
        <v>0.56328982944311567</v>
      </c>
      <c r="J18" s="211">
        <v>2288962100</v>
      </c>
      <c r="K18" s="215">
        <f t="shared" si="1"/>
        <v>0.61328444167745666</v>
      </c>
      <c r="L18" s="122"/>
      <c r="S18" s="181" t="s">
        <v>286</v>
      </c>
      <c r="T18" s="183">
        <f>SUM(T16:T17)</f>
        <v>1780000000</v>
      </c>
      <c r="U18" s="182"/>
    </row>
    <row r="19" spans="2:21" ht="25.5" x14ac:dyDescent="0.25">
      <c r="B19" s="172" t="s">
        <v>265</v>
      </c>
      <c r="C19" s="129">
        <v>1</v>
      </c>
      <c r="D19" s="130">
        <v>1800000000</v>
      </c>
      <c r="E19" s="130">
        <v>2000000000</v>
      </c>
      <c r="F19" s="130">
        <v>1751939560</v>
      </c>
      <c r="G19" s="131">
        <f t="shared" si="4"/>
        <v>0.87596978000000003</v>
      </c>
      <c r="H19" s="130">
        <v>1148246000</v>
      </c>
      <c r="I19" s="215">
        <f t="shared" si="5"/>
        <v>0.65541416280365283</v>
      </c>
      <c r="J19" s="211">
        <v>1168113000</v>
      </c>
      <c r="K19" s="215">
        <f t="shared" si="1"/>
        <v>0.58405649999999998</v>
      </c>
      <c r="L19" s="122"/>
    </row>
    <row r="20" spans="2:21" ht="25.5" x14ac:dyDescent="0.25">
      <c r="B20" s="172" t="s">
        <v>63</v>
      </c>
      <c r="C20" s="129">
        <v>1</v>
      </c>
      <c r="D20" s="130">
        <v>2083209240</v>
      </c>
      <c r="E20" s="130">
        <v>2083209240</v>
      </c>
      <c r="F20" s="130">
        <v>2082426000</v>
      </c>
      <c r="G20" s="131">
        <f t="shared" si="4"/>
        <v>0.99962402240496973</v>
      </c>
      <c r="H20" s="130">
        <v>1488143000</v>
      </c>
      <c r="I20" s="215">
        <f t="shared" si="5"/>
        <v>0.7146198712463252</v>
      </c>
      <c r="J20" s="211">
        <v>1521983500</v>
      </c>
      <c r="K20" s="215">
        <f t="shared" si="1"/>
        <v>0.73059559778066263</v>
      </c>
      <c r="S20" s="181" t="s">
        <v>275</v>
      </c>
      <c r="T20" s="181" t="s">
        <v>274</v>
      </c>
      <c r="U20" s="181" t="s">
        <v>278</v>
      </c>
    </row>
    <row r="21" spans="2:21" x14ac:dyDescent="0.25">
      <c r="B21" s="172" t="s">
        <v>312</v>
      </c>
      <c r="C21" s="129">
        <v>2</v>
      </c>
      <c r="D21" s="130">
        <v>0</v>
      </c>
      <c r="E21" s="130">
        <v>5800362004</v>
      </c>
      <c r="F21" s="130">
        <v>0</v>
      </c>
      <c r="G21" s="131">
        <f t="shared" si="4"/>
        <v>0</v>
      </c>
      <c r="H21" s="130">
        <v>0</v>
      </c>
      <c r="I21" s="215">
        <v>0</v>
      </c>
      <c r="J21" s="211">
        <v>0</v>
      </c>
      <c r="K21" s="215">
        <f t="shared" si="1"/>
        <v>0</v>
      </c>
      <c r="S21" s="185" t="s">
        <v>173</v>
      </c>
      <c r="T21" s="183">
        <v>192834605</v>
      </c>
      <c r="U21" s="182" t="s">
        <v>301</v>
      </c>
    </row>
    <row r="22" spans="2:21" x14ac:dyDescent="0.25">
      <c r="B22" s="124" t="s">
        <v>93</v>
      </c>
      <c r="C22" s="125">
        <f>SUM(C23:C26)</f>
        <v>4</v>
      </c>
      <c r="D22" s="126">
        <f>SUM(D23:D26)</f>
        <v>14186745115</v>
      </c>
      <c r="E22" s="126">
        <f>SUM(E23:E26)</f>
        <v>18227703616</v>
      </c>
      <c r="F22" s="126">
        <f>SUM(F23:F26)</f>
        <v>10321871933</v>
      </c>
      <c r="G22" s="127">
        <f>F22/E22</f>
        <v>0.56627385162986843</v>
      </c>
      <c r="H22" s="126">
        <f>SUM(H23:H26)</f>
        <v>6745576236</v>
      </c>
      <c r="I22" s="214">
        <f>+H22/F22</f>
        <v>0.65352256642845519</v>
      </c>
      <c r="J22" s="126">
        <f>SUM(J23:J26)</f>
        <v>6935239461</v>
      </c>
      <c r="K22" s="215">
        <f t="shared" ref="K22:K25" si="6">+J22/E22</f>
        <v>0.38047795855712468</v>
      </c>
      <c r="L22" s="122"/>
      <c r="S22" s="185" t="s">
        <v>172</v>
      </c>
      <c r="T22" s="183">
        <v>2890470396</v>
      </c>
      <c r="U22" s="182" t="s">
        <v>302</v>
      </c>
    </row>
    <row r="23" spans="2:21" ht="30" x14ac:dyDescent="0.25">
      <c r="B23" s="128" t="s">
        <v>212</v>
      </c>
      <c r="C23" s="129">
        <v>1</v>
      </c>
      <c r="D23" s="130">
        <v>1100000000</v>
      </c>
      <c r="E23" s="130">
        <v>2100000000</v>
      </c>
      <c r="F23" s="130">
        <v>368224191</v>
      </c>
      <c r="G23" s="131">
        <f t="shared" ref="G23:G26" si="7">F23/E23</f>
        <v>0.17534485285714285</v>
      </c>
      <c r="H23" s="130">
        <v>260131191</v>
      </c>
      <c r="I23" s="215">
        <f>+H23/F23</f>
        <v>0.70644785801158838</v>
      </c>
      <c r="J23" s="211">
        <v>260131191</v>
      </c>
      <c r="K23" s="215">
        <f t="shared" si="6"/>
        <v>0.12387199571428571</v>
      </c>
      <c r="S23" s="185" t="s">
        <v>172</v>
      </c>
      <c r="T23" s="183">
        <v>-1262186943</v>
      </c>
      <c r="U23" s="186" t="s">
        <v>305</v>
      </c>
    </row>
    <row r="24" spans="2:21" x14ac:dyDescent="0.25">
      <c r="B24" s="128" t="s">
        <v>215</v>
      </c>
      <c r="C24" s="129">
        <v>1</v>
      </c>
      <c r="D24" s="130">
        <v>6911208234</v>
      </c>
      <c r="E24" s="130">
        <v>7541208234</v>
      </c>
      <c r="F24" s="130">
        <v>6620445537</v>
      </c>
      <c r="G24" s="131">
        <f t="shared" si="7"/>
        <v>0.87790249673140108</v>
      </c>
      <c r="H24" s="130">
        <v>4464674886</v>
      </c>
      <c r="I24" s="215">
        <f t="shared" ref="I24:I26" si="8">+H24/F24</f>
        <v>0.67437680153821344</v>
      </c>
      <c r="J24" s="211">
        <v>4603767675</v>
      </c>
      <c r="K24" s="215">
        <f t="shared" si="6"/>
        <v>0.61048144171959484</v>
      </c>
      <c r="S24" s="182" t="s">
        <v>161</v>
      </c>
      <c r="T24" s="183">
        <v>807165395</v>
      </c>
      <c r="U24" s="182" t="s">
        <v>301</v>
      </c>
    </row>
    <row r="25" spans="2:21" ht="30" x14ac:dyDescent="0.25">
      <c r="B25" s="128" t="s">
        <v>213</v>
      </c>
      <c r="C25" s="129">
        <v>1</v>
      </c>
      <c r="D25" s="130">
        <v>1600000000</v>
      </c>
      <c r="E25" s="130">
        <v>2380000000</v>
      </c>
      <c r="F25" s="130">
        <v>1703295000</v>
      </c>
      <c r="G25" s="131">
        <f t="shared" si="7"/>
        <v>0.71567016806722694</v>
      </c>
      <c r="H25" s="130">
        <v>1059150999</v>
      </c>
      <c r="I25" s="215">
        <f t="shared" si="8"/>
        <v>0.62182475672153092</v>
      </c>
      <c r="J25" s="211">
        <v>1088869092</v>
      </c>
      <c r="K25" s="215">
        <f t="shared" si="6"/>
        <v>0.45750802184873951</v>
      </c>
      <c r="S25" s="182" t="s">
        <v>157</v>
      </c>
      <c r="T25" s="183">
        <v>1388852730</v>
      </c>
      <c r="U25" s="186" t="s">
        <v>306</v>
      </c>
    </row>
    <row r="26" spans="2:21" ht="45" x14ac:dyDescent="0.25">
      <c r="B26" s="128" t="s">
        <v>214</v>
      </c>
      <c r="C26" s="129">
        <v>1</v>
      </c>
      <c r="D26" s="130">
        <v>4575536881</v>
      </c>
      <c r="E26" s="130">
        <v>6206495382</v>
      </c>
      <c r="F26" s="130">
        <v>1629907205</v>
      </c>
      <c r="G26" s="131">
        <f t="shared" si="7"/>
        <v>0.26261313425400046</v>
      </c>
      <c r="H26" s="130">
        <v>961619160</v>
      </c>
      <c r="I26" s="215">
        <f t="shared" si="8"/>
        <v>0.58998399237090315</v>
      </c>
      <c r="J26" s="211">
        <v>982471503</v>
      </c>
      <c r="K26" s="215">
        <f>+J26/E26</f>
        <v>0.15829730669732736</v>
      </c>
      <c r="S26" s="182" t="s">
        <v>157</v>
      </c>
      <c r="T26" s="183">
        <v>-1000000000</v>
      </c>
      <c r="U26" s="186" t="s">
        <v>307</v>
      </c>
    </row>
    <row r="27" spans="2:21" ht="15.75" x14ac:dyDescent="0.25">
      <c r="B27" s="124" t="s">
        <v>211</v>
      </c>
      <c r="C27" s="125">
        <f>C22+C13+C3</f>
        <v>29</v>
      </c>
      <c r="D27" s="126">
        <f>D22+D13+D3</f>
        <v>1680087465942</v>
      </c>
      <c r="E27" s="126">
        <f>E22+E13+E3</f>
        <v>1783395673082</v>
      </c>
      <c r="F27" s="126">
        <f>F22+F13+F3</f>
        <v>1315718084370</v>
      </c>
      <c r="G27" s="127">
        <f>F27/E27</f>
        <v>0.73776005192174965</v>
      </c>
      <c r="H27" s="126">
        <f>H22+H13+H3</f>
        <v>1276110618719</v>
      </c>
      <c r="I27" s="214">
        <f>+H27/F27</f>
        <v>0.96989669282385438</v>
      </c>
      <c r="J27" s="126">
        <f>J22+J13+J3</f>
        <v>1277229573466</v>
      </c>
      <c r="K27" s="214">
        <f>+J27/E27</f>
        <v>0.7161784637834957</v>
      </c>
      <c r="L27" s="122"/>
      <c r="S27" s="181" t="s">
        <v>286</v>
      </c>
      <c r="T27" s="183">
        <f>SUM(T21:T26)</f>
        <v>3017136183</v>
      </c>
      <c r="U27" s="182"/>
    </row>
    <row r="30" spans="2:21" ht="15.75" x14ac:dyDescent="0.25">
      <c r="S30" s="181" t="s">
        <v>275</v>
      </c>
      <c r="T30" s="181" t="s">
        <v>274</v>
      </c>
      <c r="U30" s="181" t="s">
        <v>278</v>
      </c>
    </row>
    <row r="31" spans="2:21" x14ac:dyDescent="0.25">
      <c r="E31" s="122"/>
      <c r="S31" s="182" t="s">
        <v>157</v>
      </c>
      <c r="T31" s="183">
        <v>684410711</v>
      </c>
      <c r="U31" s="182" t="s">
        <v>315</v>
      </c>
    </row>
    <row r="32" spans="2:21" x14ac:dyDescent="0.25">
      <c r="S32" s="182" t="s">
        <v>308</v>
      </c>
      <c r="T32" s="183">
        <v>2426551808</v>
      </c>
      <c r="U32" s="182" t="s">
        <v>316</v>
      </c>
    </row>
    <row r="33" spans="14:21" x14ac:dyDescent="0.25">
      <c r="S33" s="182" t="s">
        <v>309</v>
      </c>
      <c r="T33" s="183">
        <v>3373810196</v>
      </c>
      <c r="U33" s="182" t="s">
        <v>317</v>
      </c>
    </row>
    <row r="34" spans="14:21" ht="15.75" x14ac:dyDescent="0.25">
      <c r="S34" s="181" t="s">
        <v>286</v>
      </c>
      <c r="T34" s="183">
        <f>SUM(T31:T33)</f>
        <v>6484772715</v>
      </c>
      <c r="U34" s="182"/>
    </row>
    <row r="35" spans="14:21" x14ac:dyDescent="0.25">
      <c r="N35" s="122"/>
    </row>
    <row r="39" spans="14:21" x14ac:dyDescent="0.25">
      <c r="T39" s="226"/>
    </row>
  </sheetData>
  <mergeCells count="6">
    <mergeCell ref="J1:K1"/>
    <mergeCell ref="B1:B2"/>
    <mergeCell ref="C1:C2"/>
    <mergeCell ref="D1:E1"/>
    <mergeCell ref="F1:G1"/>
    <mergeCell ref="H1:I1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"/>
  <sheetViews>
    <sheetView workbookViewId="0">
      <selection activeCell="F6" sqref="F6"/>
    </sheetView>
  </sheetViews>
  <sheetFormatPr baseColWidth="10" defaultColWidth="10.85546875" defaultRowHeight="11.25" x14ac:dyDescent="0.25"/>
  <cols>
    <col min="1" max="1" width="10.28515625" style="51" bestFit="1" customWidth="1"/>
    <col min="2" max="2" width="32.5703125" style="180" bestFit="1" customWidth="1"/>
    <col min="3" max="3" width="18.140625" style="180" bestFit="1" customWidth="1"/>
    <col min="4" max="4" width="17.28515625" style="120" bestFit="1" customWidth="1"/>
    <col min="5" max="5" width="12.85546875" style="120" bestFit="1" customWidth="1"/>
    <col min="6" max="6" width="5.85546875" style="121" bestFit="1" customWidth="1"/>
    <col min="7" max="16384" width="10.85546875" style="51"/>
  </cols>
  <sheetData>
    <row r="1" spans="1:6" ht="22.5" x14ac:dyDescent="0.25">
      <c r="A1" s="135" t="s">
        <v>138</v>
      </c>
      <c r="B1" s="179" t="s">
        <v>5</v>
      </c>
      <c r="C1" s="179" t="s">
        <v>6</v>
      </c>
      <c r="D1" s="118" t="s">
        <v>303</v>
      </c>
      <c r="E1" s="118" t="s">
        <v>20</v>
      </c>
      <c r="F1" s="119" t="s">
        <v>21</v>
      </c>
    </row>
    <row r="2" spans="1:6" s="227" customFormat="1" ht="45" x14ac:dyDescent="0.25">
      <c r="A2" s="176" t="s">
        <v>172</v>
      </c>
      <c r="B2" s="176" t="s">
        <v>236</v>
      </c>
      <c r="C2" s="176" t="s">
        <v>93</v>
      </c>
      <c r="D2" s="177">
        <v>6206495382</v>
      </c>
      <c r="E2" s="177">
        <v>1629907205</v>
      </c>
      <c r="F2" s="117">
        <f>+E2/D2</f>
        <v>0.26261313425400046</v>
      </c>
    </row>
    <row r="3" spans="1:6" s="174" customFormat="1" ht="45" x14ac:dyDescent="0.25">
      <c r="A3" s="176" t="s">
        <v>158</v>
      </c>
      <c r="B3" s="176" t="s">
        <v>175</v>
      </c>
      <c r="C3" s="176" t="s">
        <v>93</v>
      </c>
      <c r="D3" s="177">
        <v>2100000000</v>
      </c>
      <c r="E3" s="177">
        <v>368224191</v>
      </c>
      <c r="F3" s="117">
        <f>+E3/D3</f>
        <v>0.17534485285714285</v>
      </c>
    </row>
    <row r="4" spans="1:6" s="174" customFormat="1" ht="33.75" x14ac:dyDescent="0.25">
      <c r="A4" s="176" t="s">
        <v>308</v>
      </c>
      <c r="B4" s="176" t="s">
        <v>310</v>
      </c>
      <c r="C4" s="176" t="s">
        <v>34</v>
      </c>
      <c r="D4" s="177">
        <v>2426551808</v>
      </c>
      <c r="E4" s="177">
        <v>0</v>
      </c>
      <c r="F4" s="117">
        <f t="shared" ref="F4:F5" si="0">+E4/D4</f>
        <v>0</v>
      </c>
    </row>
    <row r="5" spans="1:6" ht="33.75" x14ac:dyDescent="0.25">
      <c r="A5" s="165" t="s">
        <v>309</v>
      </c>
      <c r="B5" s="25" t="s">
        <v>311</v>
      </c>
      <c r="C5" s="23" t="s">
        <v>34</v>
      </c>
      <c r="D5" s="28">
        <v>3373810196</v>
      </c>
      <c r="E5" s="83">
        <v>0</v>
      </c>
      <c r="F5" s="117">
        <f t="shared" si="0"/>
        <v>0</v>
      </c>
    </row>
    <row r="6" spans="1:6" x14ac:dyDescent="0.25">
      <c r="A6" s="165"/>
      <c r="B6" s="25"/>
      <c r="C6" s="23"/>
      <c r="D6" s="28"/>
      <c r="E6" s="28"/>
      <c r="F6" s="11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ECCB-9055-460A-8363-B72A84B96CAA}">
  <dimension ref="A1:Q38"/>
  <sheetViews>
    <sheetView topLeftCell="A4" workbookViewId="0">
      <selection activeCell="A27" sqref="A27:G29"/>
    </sheetView>
  </sheetViews>
  <sheetFormatPr baseColWidth="10" defaultRowHeight="15" x14ac:dyDescent="0.25"/>
  <cols>
    <col min="1" max="1" width="8.7109375" bestFit="1" customWidth="1"/>
    <col min="2" max="2" width="5.28515625" customWidth="1"/>
    <col min="3" max="3" width="18" bestFit="1" customWidth="1"/>
    <col min="4" max="4" width="5" bestFit="1" customWidth="1"/>
    <col min="6" max="6" width="18" bestFit="1" customWidth="1"/>
    <col min="7" max="7" width="5" bestFit="1" customWidth="1"/>
  </cols>
  <sheetData>
    <row r="1" spans="1:17" x14ac:dyDescent="0.25">
      <c r="A1" s="54"/>
      <c r="B1" s="54"/>
      <c r="C1" s="187" t="s">
        <v>122</v>
      </c>
      <c r="D1" s="187"/>
      <c r="E1" s="54"/>
      <c r="F1" s="187" t="s">
        <v>122</v>
      </c>
      <c r="G1" s="187"/>
    </row>
    <row r="2" spans="1:17" x14ac:dyDescent="0.25">
      <c r="A2" s="54"/>
      <c r="B2" s="54"/>
      <c r="C2" s="187" t="s">
        <v>123</v>
      </c>
      <c r="D2" s="187" t="s">
        <v>124</v>
      </c>
      <c r="E2" s="54"/>
      <c r="F2" s="133" t="s">
        <v>123</v>
      </c>
      <c r="G2" s="187" t="s">
        <v>124</v>
      </c>
      <c r="J2" s="202" t="s">
        <v>118</v>
      </c>
      <c r="K2" s="202"/>
      <c r="L2" s="50"/>
      <c r="M2" s="54"/>
      <c r="N2" s="54"/>
      <c r="O2" s="54"/>
      <c r="P2" s="188"/>
      <c r="Q2" s="54"/>
    </row>
    <row r="3" spans="1:17" x14ac:dyDescent="0.25">
      <c r="A3" s="223" t="s">
        <v>10</v>
      </c>
      <c r="B3" s="220">
        <f>1/12</f>
        <v>8.3333333333333329E-2</v>
      </c>
      <c r="C3" s="61">
        <v>0.9</v>
      </c>
      <c r="D3" s="78">
        <v>1</v>
      </c>
      <c r="E3" s="62"/>
      <c r="F3" s="63">
        <f>+C3*B3</f>
        <v>7.4999999999999997E-2</v>
      </c>
      <c r="G3" s="64">
        <f>+D3*B3</f>
        <v>8.3333333333333329E-2</v>
      </c>
      <c r="J3" s="203"/>
      <c r="K3" s="204"/>
      <c r="L3" s="56" t="s">
        <v>119</v>
      </c>
      <c r="M3" s="54"/>
      <c r="N3" s="54"/>
      <c r="O3" s="53"/>
      <c r="P3" s="54"/>
      <c r="Q3" s="54"/>
    </row>
    <row r="4" spans="1:17" x14ac:dyDescent="0.25">
      <c r="A4" s="223"/>
      <c r="B4" s="220"/>
      <c r="C4" s="61">
        <v>0.5</v>
      </c>
      <c r="D4" s="78">
        <v>0.89</v>
      </c>
      <c r="E4" s="65"/>
      <c r="F4" s="63">
        <f>+C4*B3</f>
        <v>4.1666666666666664E-2</v>
      </c>
      <c r="G4" s="64">
        <f>+D4*B3</f>
        <v>7.4166666666666659E-2</v>
      </c>
      <c r="J4" s="198"/>
      <c r="K4" s="199"/>
      <c r="L4" s="56" t="s">
        <v>120</v>
      </c>
      <c r="M4" s="54"/>
      <c r="N4" s="54"/>
      <c r="O4" s="53"/>
      <c r="P4" s="53"/>
      <c r="Q4" s="54"/>
    </row>
    <row r="5" spans="1:17" x14ac:dyDescent="0.25">
      <c r="A5" s="223"/>
      <c r="B5" s="220"/>
      <c r="C5" s="61">
        <v>0</v>
      </c>
      <c r="D5" s="78">
        <v>0.49</v>
      </c>
      <c r="E5" s="67"/>
      <c r="F5" s="63">
        <v>0</v>
      </c>
      <c r="G5" s="64">
        <f>+D5*B3</f>
        <v>4.0833333333333333E-2</v>
      </c>
      <c r="J5" s="200"/>
      <c r="K5" s="201"/>
      <c r="L5" s="56" t="s">
        <v>121</v>
      </c>
      <c r="M5" s="54"/>
      <c r="N5" s="54"/>
      <c r="O5" s="54"/>
      <c r="P5" s="53"/>
      <c r="Q5" s="54"/>
    </row>
    <row r="6" spans="1:17" x14ac:dyDescent="0.25">
      <c r="A6" s="224" t="s">
        <v>127</v>
      </c>
      <c r="B6" s="220">
        <f>2/12</f>
        <v>0.16666666666666666</v>
      </c>
      <c r="C6" s="61">
        <v>0.9</v>
      </c>
      <c r="D6" s="78">
        <v>1</v>
      </c>
      <c r="E6" s="62"/>
      <c r="F6" s="63">
        <f>+C6*B6</f>
        <v>0.15</v>
      </c>
      <c r="G6" s="69">
        <f>+D6*B6</f>
        <v>0.16666666666666666</v>
      </c>
    </row>
    <row r="7" spans="1:17" x14ac:dyDescent="0.25">
      <c r="A7" s="224"/>
      <c r="B7" s="220"/>
      <c r="C7" s="61">
        <v>0.5</v>
      </c>
      <c r="D7" s="78">
        <v>0.89</v>
      </c>
      <c r="E7" s="65"/>
      <c r="F7" s="63">
        <f>+C7*B6</f>
        <v>8.3333333333333329E-2</v>
      </c>
      <c r="G7" s="69">
        <f>+D7*B6</f>
        <v>0.14833333333333332</v>
      </c>
    </row>
    <row r="8" spans="1:17" x14ac:dyDescent="0.25">
      <c r="A8" s="224"/>
      <c r="B8" s="220"/>
      <c r="C8" s="61">
        <v>0</v>
      </c>
      <c r="D8" s="78">
        <v>0.49</v>
      </c>
      <c r="E8" s="67"/>
      <c r="F8" s="63">
        <v>0</v>
      </c>
      <c r="G8" s="69">
        <f>+D8*B6</f>
        <v>8.1666666666666665E-2</v>
      </c>
    </row>
    <row r="9" spans="1:17" x14ac:dyDescent="0.25">
      <c r="A9" s="222" t="s">
        <v>129</v>
      </c>
      <c r="B9" s="220">
        <f>3/12</f>
        <v>0.25</v>
      </c>
      <c r="C9" s="61">
        <v>0.9</v>
      </c>
      <c r="D9" s="78">
        <v>1</v>
      </c>
      <c r="E9" s="62"/>
      <c r="F9" s="63">
        <f>+C9*B9</f>
        <v>0.22500000000000001</v>
      </c>
      <c r="G9" s="71">
        <f>+D9*B9</f>
        <v>0.25</v>
      </c>
    </row>
    <row r="10" spans="1:17" x14ac:dyDescent="0.25">
      <c r="A10" s="222"/>
      <c r="B10" s="220"/>
      <c r="C10" s="61">
        <v>0.5</v>
      </c>
      <c r="D10" s="78">
        <v>0.89</v>
      </c>
      <c r="E10" s="65"/>
      <c r="F10" s="63">
        <f>+C10*B9</f>
        <v>0.125</v>
      </c>
      <c r="G10" s="71">
        <f>+D10*B9</f>
        <v>0.2225</v>
      </c>
    </row>
    <row r="11" spans="1:17" x14ac:dyDescent="0.25">
      <c r="A11" s="222"/>
      <c r="B11" s="220"/>
      <c r="C11" s="61">
        <v>0</v>
      </c>
      <c r="D11" s="78">
        <v>0.49</v>
      </c>
      <c r="E11" s="67"/>
      <c r="F11" s="63">
        <v>0</v>
      </c>
      <c r="G11" s="71">
        <f>+D11*B9</f>
        <v>0.1225</v>
      </c>
    </row>
    <row r="12" spans="1:17" x14ac:dyDescent="0.25">
      <c r="A12" s="219" t="s">
        <v>131</v>
      </c>
      <c r="B12" s="220">
        <f>4/12</f>
        <v>0.33333333333333331</v>
      </c>
      <c r="C12" s="61">
        <v>0.9</v>
      </c>
      <c r="D12" s="78">
        <v>1</v>
      </c>
      <c r="E12" s="62"/>
      <c r="F12" s="63">
        <f>+C12*B12</f>
        <v>0.3</v>
      </c>
      <c r="G12" s="73">
        <f>+D12*B12</f>
        <v>0.33333333333333331</v>
      </c>
    </row>
    <row r="13" spans="1:17" x14ac:dyDescent="0.25">
      <c r="A13" s="219"/>
      <c r="B13" s="220"/>
      <c r="C13" s="61">
        <v>0.5</v>
      </c>
      <c r="D13" s="78">
        <v>0.89</v>
      </c>
      <c r="E13" s="65"/>
      <c r="F13" s="63">
        <f>+C13*B12</f>
        <v>0.16666666666666666</v>
      </c>
      <c r="G13" s="73">
        <f>+D13*B12</f>
        <v>0.29666666666666663</v>
      </c>
    </row>
    <row r="14" spans="1:17" x14ac:dyDescent="0.25">
      <c r="A14" s="219"/>
      <c r="B14" s="220"/>
      <c r="C14" s="61">
        <v>0</v>
      </c>
      <c r="D14" s="78">
        <v>0.49</v>
      </c>
      <c r="E14" s="67"/>
      <c r="F14" s="63">
        <v>0</v>
      </c>
      <c r="G14" s="73">
        <f>+D14*B12</f>
        <v>0.16333333333333333</v>
      </c>
    </row>
    <row r="15" spans="1:17" x14ac:dyDescent="0.25">
      <c r="A15" s="221" t="s">
        <v>133</v>
      </c>
      <c r="B15" s="220">
        <f>5/12</f>
        <v>0.41666666666666669</v>
      </c>
      <c r="C15" s="78">
        <v>0.9</v>
      </c>
      <c r="D15" s="78">
        <v>1</v>
      </c>
      <c r="E15" s="62"/>
      <c r="F15" s="63">
        <f>+C15*B15</f>
        <v>0.375</v>
      </c>
      <c r="G15" s="175">
        <f>+D15*B15</f>
        <v>0.41666666666666669</v>
      </c>
    </row>
    <row r="16" spans="1:17" x14ac:dyDescent="0.25">
      <c r="A16" s="221"/>
      <c r="B16" s="220"/>
      <c r="C16" s="78">
        <v>0.5</v>
      </c>
      <c r="D16" s="78">
        <v>0.89</v>
      </c>
      <c r="E16" s="65"/>
      <c r="F16" s="63">
        <f>+C16*B15</f>
        <v>0.20833333333333334</v>
      </c>
      <c r="G16" s="175">
        <f>+D16*B15</f>
        <v>0.37083333333333335</v>
      </c>
    </row>
    <row r="17" spans="1:7" x14ac:dyDescent="0.25">
      <c r="A17" s="221"/>
      <c r="B17" s="192"/>
      <c r="C17" s="78">
        <v>0</v>
      </c>
      <c r="D17" s="78">
        <v>0.49</v>
      </c>
      <c r="E17" s="67"/>
      <c r="F17" s="63">
        <v>0</v>
      </c>
      <c r="G17" s="175">
        <f>+D17*B15</f>
        <v>0.20416666666666666</v>
      </c>
    </row>
    <row r="18" spans="1:7" x14ac:dyDescent="0.25">
      <c r="A18" s="223" t="s">
        <v>125</v>
      </c>
      <c r="B18" s="192">
        <f>6/12</f>
        <v>0.5</v>
      </c>
      <c r="C18" s="78">
        <v>0.9</v>
      </c>
      <c r="D18" s="78">
        <v>1</v>
      </c>
      <c r="E18" s="62"/>
      <c r="F18" s="63">
        <f>+C18*B18</f>
        <v>0.45</v>
      </c>
      <c r="G18" s="64">
        <f>+D18*B18</f>
        <v>0.5</v>
      </c>
    </row>
    <row r="19" spans="1:7" x14ac:dyDescent="0.25">
      <c r="A19" s="223"/>
      <c r="B19" s="192"/>
      <c r="C19" s="78">
        <v>0.5</v>
      </c>
      <c r="D19" s="78">
        <v>0.89</v>
      </c>
      <c r="E19" s="65"/>
      <c r="F19" s="63">
        <f>+C19*B18</f>
        <v>0.25</v>
      </c>
      <c r="G19" s="64">
        <v>0.44</v>
      </c>
    </row>
    <row r="20" spans="1:7" x14ac:dyDescent="0.25">
      <c r="A20" s="223"/>
      <c r="B20" s="192"/>
      <c r="C20" s="78">
        <v>0</v>
      </c>
      <c r="D20" s="78">
        <v>0.49</v>
      </c>
      <c r="E20" s="67"/>
      <c r="F20" s="63">
        <v>0</v>
      </c>
      <c r="G20" s="64">
        <v>0.24</v>
      </c>
    </row>
    <row r="21" spans="1:7" x14ac:dyDescent="0.25">
      <c r="A21" s="197" t="s">
        <v>126</v>
      </c>
      <c r="B21" s="192">
        <f>7/12</f>
        <v>0.58333333333333337</v>
      </c>
      <c r="C21" s="78">
        <v>0.9</v>
      </c>
      <c r="D21" s="78">
        <v>1</v>
      </c>
      <c r="E21" s="62"/>
      <c r="F21" s="63">
        <f>+C21*B21</f>
        <v>0.52500000000000002</v>
      </c>
      <c r="G21" s="69">
        <f>+D21*B21</f>
        <v>0.58333333333333337</v>
      </c>
    </row>
    <row r="22" spans="1:7" x14ac:dyDescent="0.25">
      <c r="A22" s="197"/>
      <c r="B22" s="192"/>
      <c r="C22" s="78">
        <v>0.5</v>
      </c>
      <c r="D22" s="78">
        <v>0.89</v>
      </c>
      <c r="E22" s="65"/>
      <c r="F22" s="63">
        <v>0.28999999999999998</v>
      </c>
      <c r="G22" s="69">
        <f>+D22*B21</f>
        <v>0.51916666666666667</v>
      </c>
    </row>
    <row r="23" spans="1:7" x14ac:dyDescent="0.25">
      <c r="A23" s="197"/>
      <c r="B23" s="192"/>
      <c r="C23" s="78">
        <v>0</v>
      </c>
      <c r="D23" s="78">
        <v>0.49</v>
      </c>
      <c r="E23" s="67"/>
      <c r="F23" s="63">
        <f>+C23*B21</f>
        <v>0</v>
      </c>
      <c r="G23" s="69">
        <v>0.28000000000000003</v>
      </c>
    </row>
    <row r="24" spans="1:7" x14ac:dyDescent="0.25">
      <c r="A24" s="193" t="s">
        <v>128</v>
      </c>
      <c r="B24" s="192">
        <f>8/12</f>
        <v>0.66666666666666663</v>
      </c>
      <c r="C24" s="78">
        <v>0.9</v>
      </c>
      <c r="D24" s="78">
        <v>1</v>
      </c>
      <c r="E24" s="62"/>
      <c r="F24" s="63">
        <f>+C24*B24</f>
        <v>0.6</v>
      </c>
      <c r="G24" s="71">
        <f>+D24*B24</f>
        <v>0.66666666666666663</v>
      </c>
    </row>
    <row r="25" spans="1:7" x14ac:dyDescent="0.25">
      <c r="A25" s="193"/>
      <c r="B25" s="192"/>
      <c r="C25" s="78">
        <v>0.5</v>
      </c>
      <c r="D25" s="78">
        <v>0.89</v>
      </c>
      <c r="E25" s="65"/>
      <c r="F25" s="63">
        <f>+C25*B24</f>
        <v>0.33333333333333331</v>
      </c>
      <c r="G25" s="71">
        <f>+D25*B24</f>
        <v>0.59333333333333327</v>
      </c>
    </row>
    <row r="26" spans="1:7" x14ac:dyDescent="0.25">
      <c r="A26" s="193"/>
      <c r="B26" s="192"/>
      <c r="C26" s="78">
        <v>0</v>
      </c>
      <c r="D26" s="78">
        <v>0.49</v>
      </c>
      <c r="E26" s="67"/>
      <c r="F26" s="63">
        <f>+C26*B24</f>
        <v>0</v>
      </c>
      <c r="G26" s="71">
        <f>+D26*B24</f>
        <v>0.32666666666666666</v>
      </c>
    </row>
    <row r="27" spans="1:7" x14ac:dyDescent="0.25">
      <c r="A27" s="194" t="s">
        <v>130</v>
      </c>
      <c r="B27" s="192">
        <f>9/12</f>
        <v>0.75</v>
      </c>
      <c r="C27" s="78">
        <v>0.9</v>
      </c>
      <c r="D27" s="78">
        <v>1</v>
      </c>
      <c r="E27" s="62"/>
      <c r="F27" s="63">
        <f>+C27*B27</f>
        <v>0.67500000000000004</v>
      </c>
      <c r="G27" s="73">
        <f>+D27*B27</f>
        <v>0.75</v>
      </c>
    </row>
    <row r="28" spans="1:7" x14ac:dyDescent="0.25">
      <c r="A28" s="194"/>
      <c r="B28" s="192"/>
      <c r="C28" s="78">
        <v>0.5</v>
      </c>
      <c r="D28" s="78">
        <v>0.89</v>
      </c>
      <c r="E28" s="65"/>
      <c r="F28" s="63">
        <f>+C28*B27</f>
        <v>0.375</v>
      </c>
      <c r="G28" s="73">
        <f>+D28*B27</f>
        <v>0.66749999999999998</v>
      </c>
    </row>
    <row r="29" spans="1:7" x14ac:dyDescent="0.25">
      <c r="A29" s="194"/>
      <c r="B29" s="192"/>
      <c r="C29" s="78">
        <v>0</v>
      </c>
      <c r="D29" s="78">
        <v>0.49</v>
      </c>
      <c r="E29" s="67"/>
      <c r="F29" s="63">
        <f>+C29*B27</f>
        <v>0</v>
      </c>
      <c r="G29" s="73">
        <f>+D29*B27</f>
        <v>0.36749999999999999</v>
      </c>
    </row>
    <row r="30" spans="1:7" x14ac:dyDescent="0.25">
      <c r="A30" s="195" t="s">
        <v>132</v>
      </c>
      <c r="B30" s="192">
        <f>10/12</f>
        <v>0.83333333333333337</v>
      </c>
      <c r="C30" s="78">
        <v>0.9</v>
      </c>
      <c r="D30" s="78">
        <v>1</v>
      </c>
      <c r="E30" s="62"/>
      <c r="F30" s="63">
        <f>+C30*B30</f>
        <v>0.75</v>
      </c>
      <c r="G30" s="74">
        <f>+D30*B30</f>
        <v>0.83333333333333337</v>
      </c>
    </row>
    <row r="31" spans="1:7" x14ac:dyDescent="0.25">
      <c r="A31" s="195"/>
      <c r="B31" s="192"/>
      <c r="C31" s="78">
        <v>0.5</v>
      </c>
      <c r="D31" s="78">
        <v>0.89</v>
      </c>
      <c r="E31" s="65"/>
      <c r="F31" s="63">
        <f>+C31*B30</f>
        <v>0.41666666666666669</v>
      </c>
      <c r="G31" s="74">
        <f>+D31*B30</f>
        <v>0.7416666666666667</v>
      </c>
    </row>
    <row r="32" spans="1:7" x14ac:dyDescent="0.25">
      <c r="A32" s="195"/>
      <c r="B32" s="192"/>
      <c r="C32" s="78">
        <v>0</v>
      </c>
      <c r="D32" s="78">
        <v>0.49</v>
      </c>
      <c r="E32" s="67"/>
      <c r="F32" s="63">
        <f>+C32*B30</f>
        <v>0</v>
      </c>
      <c r="G32" s="74">
        <f>+D32*B30</f>
        <v>0.40833333333333333</v>
      </c>
    </row>
    <row r="33" spans="1:7" x14ac:dyDescent="0.25">
      <c r="A33" s="196" t="s">
        <v>134</v>
      </c>
      <c r="B33" s="192">
        <f>11/12</f>
        <v>0.91666666666666663</v>
      </c>
      <c r="C33" s="78">
        <v>0.9</v>
      </c>
      <c r="D33" s="78">
        <v>1</v>
      </c>
      <c r="E33" s="62"/>
      <c r="F33" s="63">
        <f>+C33*B33</f>
        <v>0.82499999999999996</v>
      </c>
      <c r="G33" s="77">
        <f>+D33*B33</f>
        <v>0.91666666666666663</v>
      </c>
    </row>
    <row r="34" spans="1:7" x14ac:dyDescent="0.25">
      <c r="A34" s="196"/>
      <c r="B34" s="192"/>
      <c r="C34" s="78">
        <v>0.5</v>
      </c>
      <c r="D34" s="78">
        <v>0.89</v>
      </c>
      <c r="E34" s="65"/>
      <c r="F34" s="63">
        <f>+C34*B33</f>
        <v>0.45833333333333331</v>
      </c>
      <c r="G34" s="77">
        <f>+D34*B33</f>
        <v>0.8158333333333333</v>
      </c>
    </row>
    <row r="35" spans="1:7" x14ac:dyDescent="0.25">
      <c r="A35" s="196"/>
      <c r="B35" s="192"/>
      <c r="C35" s="78">
        <v>0</v>
      </c>
      <c r="D35" s="78">
        <v>0.49</v>
      </c>
      <c r="E35" s="67"/>
      <c r="F35" s="63">
        <f>+C35*B33</f>
        <v>0</v>
      </c>
      <c r="G35" s="77">
        <f>+D35*B33</f>
        <v>0.44916666666666666</v>
      </c>
    </row>
    <row r="36" spans="1:7" x14ac:dyDescent="0.25">
      <c r="A36" s="191" t="s">
        <v>135</v>
      </c>
      <c r="B36" s="192">
        <f>12/12</f>
        <v>1</v>
      </c>
      <c r="C36" s="78">
        <v>0.9</v>
      </c>
      <c r="D36" s="78">
        <v>1</v>
      </c>
      <c r="E36" s="62"/>
      <c r="F36" s="63">
        <f>+C36*B36</f>
        <v>0.9</v>
      </c>
      <c r="G36" s="80">
        <f>+D36*B36</f>
        <v>1</v>
      </c>
    </row>
    <row r="37" spans="1:7" x14ac:dyDescent="0.25">
      <c r="A37" s="191"/>
      <c r="B37" s="192"/>
      <c r="C37" s="78">
        <v>0.5</v>
      </c>
      <c r="D37" s="78">
        <v>0.89</v>
      </c>
      <c r="E37" s="65"/>
      <c r="F37" s="63">
        <f>+C37*B36</f>
        <v>0.5</v>
      </c>
      <c r="G37" s="80">
        <f>+D37*B36</f>
        <v>0.89</v>
      </c>
    </row>
    <row r="38" spans="1:7" x14ac:dyDescent="0.25">
      <c r="A38" s="191"/>
      <c r="B38" s="192"/>
      <c r="C38" s="78">
        <v>0</v>
      </c>
      <c r="D38" s="78">
        <v>0.49</v>
      </c>
      <c r="E38" s="67"/>
      <c r="F38" s="63">
        <f>+C38*B36</f>
        <v>0</v>
      </c>
      <c r="G38" s="80">
        <f>+D38*B36</f>
        <v>0.49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A64A7-6C64-4A94-8CCF-063BAD7531D6}">
  <dimension ref="A2:G8"/>
  <sheetViews>
    <sheetView workbookViewId="0">
      <selection activeCell="B4" sqref="B4"/>
    </sheetView>
  </sheetViews>
  <sheetFormatPr baseColWidth="10" defaultRowHeight="15" x14ac:dyDescent="0.25"/>
  <cols>
    <col min="1" max="1" width="19.140625" bestFit="1" customWidth="1"/>
    <col min="2" max="3" width="16.42578125" bestFit="1" customWidth="1"/>
    <col min="4" max="4" width="14.7109375" bestFit="1" customWidth="1"/>
    <col min="5" max="5" width="7.140625" bestFit="1" customWidth="1"/>
    <col min="6" max="6" width="16.28515625" bestFit="1" customWidth="1"/>
    <col min="7" max="7" width="7.140625" bestFit="1" customWidth="1"/>
  </cols>
  <sheetData>
    <row r="2" spans="1:7" x14ac:dyDescent="0.25">
      <c r="A2" s="295" t="s">
        <v>205</v>
      </c>
      <c r="B2" s="296" t="s">
        <v>207</v>
      </c>
      <c r="C2" s="296"/>
      <c r="D2" s="296" t="s">
        <v>208</v>
      </c>
      <c r="E2" s="296"/>
      <c r="F2" s="296" t="s">
        <v>298</v>
      </c>
      <c r="G2" s="296"/>
    </row>
    <row r="3" spans="1:7" x14ac:dyDescent="0.25">
      <c r="A3" s="295"/>
      <c r="B3" s="208" t="s">
        <v>209</v>
      </c>
      <c r="C3" s="208" t="s">
        <v>210</v>
      </c>
      <c r="D3" s="162">
        <v>45838</v>
      </c>
      <c r="E3" s="208" t="s">
        <v>21</v>
      </c>
      <c r="F3" s="162">
        <v>45838</v>
      </c>
      <c r="G3" s="210" t="s">
        <v>21</v>
      </c>
    </row>
    <row r="4" spans="1:7" ht="51" x14ac:dyDescent="0.25">
      <c r="A4" s="124" t="s">
        <v>29</v>
      </c>
      <c r="B4" s="130">
        <v>44576258854</v>
      </c>
      <c r="C4" s="130">
        <v>56602346568</v>
      </c>
      <c r="D4" s="130">
        <v>27769534490</v>
      </c>
      <c r="E4" s="127">
        <f>+D4/C4</f>
        <v>0.49060747784791381</v>
      </c>
      <c r="F4" s="211">
        <v>11843056338</v>
      </c>
      <c r="G4" s="127">
        <f>+F4/D4</f>
        <v>0.42647658866102944</v>
      </c>
    </row>
    <row r="5" spans="1:7" ht="63.75" x14ac:dyDescent="0.25">
      <c r="A5" s="124" t="s">
        <v>299</v>
      </c>
      <c r="B5" s="130">
        <v>14461840873</v>
      </c>
      <c r="C5" s="130">
        <v>15728476390</v>
      </c>
      <c r="D5" s="130">
        <v>9880631260</v>
      </c>
      <c r="E5" s="127">
        <f t="shared" ref="E5:E8" si="0">+D5/C5</f>
        <v>0.62820015206825763</v>
      </c>
      <c r="F5" s="211">
        <v>5868303600</v>
      </c>
      <c r="G5" s="127">
        <f>+F5/D5</f>
        <v>0.59391990709710996</v>
      </c>
    </row>
    <row r="6" spans="1:7" ht="63.75" x14ac:dyDescent="0.25">
      <c r="A6" s="124" t="s">
        <v>300</v>
      </c>
      <c r="B6" s="130">
        <v>1606862621100</v>
      </c>
      <c r="C6" s="130">
        <v>1606862621100</v>
      </c>
      <c r="D6" s="130">
        <v>824957940913</v>
      </c>
      <c r="E6" s="127">
        <f t="shared" si="0"/>
        <v>0.51339668374902125</v>
      </c>
      <c r="F6" s="211">
        <v>824780188913</v>
      </c>
      <c r="G6" s="127">
        <f t="shared" ref="G6:G8" si="1">+F6/D6</f>
        <v>0.99978453204559337</v>
      </c>
    </row>
    <row r="7" spans="1:7" ht="25.5" x14ac:dyDescent="0.25">
      <c r="A7" s="124" t="s">
        <v>93</v>
      </c>
      <c r="B7" s="130">
        <v>14186745115</v>
      </c>
      <c r="C7" s="130">
        <v>14816745115</v>
      </c>
      <c r="D7" s="130">
        <v>6144573096</v>
      </c>
      <c r="E7" s="127">
        <f t="shared" si="0"/>
        <v>0.41470464992877754</v>
      </c>
      <c r="F7" s="211">
        <v>4030248690</v>
      </c>
      <c r="G7" s="127">
        <f t="shared" si="1"/>
        <v>0.6559037750927913</v>
      </c>
    </row>
    <row r="8" spans="1:7" x14ac:dyDescent="0.25">
      <c r="A8" s="124" t="s">
        <v>211</v>
      </c>
      <c r="B8" s="126">
        <f>SUM(B4:B7)</f>
        <v>1680087465942</v>
      </c>
      <c r="C8" s="126">
        <f t="shared" ref="C8:D8" si="2">SUM(C4:C7)</f>
        <v>1694010189173</v>
      </c>
      <c r="D8" s="126">
        <f t="shared" si="2"/>
        <v>868752679759</v>
      </c>
      <c r="E8" s="127">
        <f t="shared" si="0"/>
        <v>0.51283793055761784</v>
      </c>
      <c r="F8" s="212">
        <f>SUM(F4:F7)</f>
        <v>846521797541</v>
      </c>
      <c r="G8" s="127">
        <f t="shared" si="1"/>
        <v>0.97441057422215138</v>
      </c>
    </row>
  </sheetData>
  <mergeCells count="4">
    <mergeCell ref="A2:A3"/>
    <mergeCell ref="B2:C2"/>
    <mergeCell ref="D2:E2"/>
    <mergeCell ref="F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V115"/>
  <sheetViews>
    <sheetView topLeftCell="A4" zoomScaleNormal="100" workbookViewId="0">
      <selection activeCell="K12" sqref="K12"/>
    </sheetView>
  </sheetViews>
  <sheetFormatPr baseColWidth="10" defaultRowHeight="15" x14ac:dyDescent="0.25"/>
  <cols>
    <col min="1" max="1" width="1.85546875" bestFit="1" customWidth="1"/>
    <col min="2" max="2" width="10.42578125" bestFit="1" customWidth="1"/>
    <col min="3" max="3" width="4.7109375" customWidth="1"/>
    <col min="4" max="4" width="10.5703125" bestFit="1" customWidth="1"/>
    <col min="5" max="5" width="7" bestFit="1" customWidth="1"/>
    <col min="6" max="6" width="18" bestFit="1" customWidth="1"/>
    <col min="7" max="7" width="10.28515625" bestFit="1" customWidth="1"/>
    <col min="8" max="8" width="29.42578125" customWidth="1"/>
    <col min="9" max="9" width="17.28515625" customWidth="1"/>
    <col min="10" max="10" width="13.85546875" bestFit="1" customWidth="1"/>
    <col min="11" max="11" width="19.7109375" customWidth="1"/>
    <col min="12" max="12" width="15" bestFit="1" customWidth="1"/>
    <col min="13" max="16" width="14.28515625" hidden="1" customWidth="1"/>
    <col min="17" max="17" width="15.5703125" hidden="1" customWidth="1"/>
    <col min="18" max="18" width="15" hidden="1" customWidth="1"/>
    <col min="19" max="20" width="13.85546875" hidden="1" customWidth="1"/>
    <col min="21" max="21" width="15.28515625" customWidth="1"/>
    <col min="22" max="22" width="15" bestFit="1" customWidth="1"/>
    <col min="23" max="23" width="18" bestFit="1" customWidth="1"/>
    <col min="24" max="24" width="15" hidden="1" customWidth="1"/>
    <col min="25" max="25" width="17.42578125" hidden="1" customWidth="1"/>
    <col min="26" max="28" width="17.28515625" hidden="1" customWidth="1"/>
    <col min="29" max="29" width="17.42578125" hidden="1" customWidth="1"/>
    <col min="30" max="32" width="17.28515625" hidden="1" customWidth="1"/>
    <col min="33" max="33" width="17.42578125" hidden="1" customWidth="1"/>
    <col min="34" max="36" width="17.28515625" hidden="1" customWidth="1"/>
    <col min="37" max="37" width="17.42578125" hidden="1" customWidth="1"/>
    <col min="38" max="38" width="17.28515625" hidden="1" customWidth="1"/>
    <col min="39" max="39" width="16.28515625" hidden="1" customWidth="1"/>
    <col min="40" max="40" width="17.28515625" hidden="1" customWidth="1"/>
    <col min="41" max="41" width="17.42578125" hidden="1" customWidth="1"/>
    <col min="42" max="42" width="17.28515625" hidden="1" customWidth="1"/>
    <col min="43" max="43" width="16.28515625" hidden="1" customWidth="1"/>
    <col min="44" max="44" width="17.28515625" hidden="1" customWidth="1"/>
    <col min="45" max="45" width="17.42578125" hidden="1" customWidth="1"/>
    <col min="46" max="46" width="17.28515625" hidden="1" customWidth="1"/>
    <col min="47" max="47" width="15.85546875" hidden="1" customWidth="1"/>
    <col min="48" max="48" width="17.28515625" hidden="1" customWidth="1"/>
    <col min="49" max="49" width="17.42578125" hidden="1" customWidth="1"/>
    <col min="50" max="50" width="17.28515625" hidden="1" customWidth="1"/>
    <col min="51" max="51" width="15.85546875" hidden="1" customWidth="1"/>
    <col min="52" max="52" width="17.28515625" hidden="1" customWidth="1"/>
    <col min="53" max="53" width="17.42578125" hidden="1" customWidth="1"/>
    <col min="54" max="54" width="17.28515625" hidden="1" customWidth="1"/>
    <col min="55" max="55" width="15.85546875" hidden="1" customWidth="1"/>
    <col min="56" max="56" width="17.28515625" hidden="1" customWidth="1"/>
    <col min="57" max="57" width="17.42578125" customWidth="1"/>
    <col min="58" max="58" width="7.140625" customWidth="1"/>
    <col min="59" max="59" width="15" customWidth="1"/>
    <col min="60" max="60" width="7.140625" customWidth="1"/>
    <col min="61" max="61" width="17.42578125" bestFit="1" customWidth="1"/>
    <col min="62" max="62" width="7.140625" bestFit="1" customWidth="1"/>
    <col min="63" max="63" width="15" bestFit="1" customWidth="1"/>
    <col min="64" max="64" width="7.140625" bestFit="1" customWidth="1"/>
    <col min="65" max="65" width="19" bestFit="1" customWidth="1"/>
    <col min="66" max="66" width="7.140625" bestFit="1" customWidth="1"/>
    <col min="67" max="67" width="18" bestFit="1" customWidth="1"/>
    <col min="68" max="68" width="7.140625" bestFit="1" customWidth="1"/>
    <col min="69" max="69" width="12.85546875" hidden="1" customWidth="1"/>
    <col min="70" max="70" width="6.5703125" hidden="1" customWidth="1"/>
    <col min="71" max="71" width="12.85546875" hidden="1" customWidth="1"/>
    <col min="72" max="72" width="6.5703125" hidden="1" customWidth="1"/>
    <col min="74" max="74" width="12.7109375" bestFit="1" customWidth="1"/>
  </cols>
  <sheetData>
    <row r="1" spans="1:72" ht="15.75" hidden="1" thickBot="1" x14ac:dyDescent="0.3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72" ht="15.75" hidden="1" thickBot="1" x14ac:dyDescent="0.3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1"/>
      <c r="BG2" s="1"/>
      <c r="BH2" s="1"/>
      <c r="BI2" s="1"/>
      <c r="BJ2" s="1"/>
      <c r="BK2" s="1"/>
      <c r="BL2" s="1"/>
    </row>
    <row r="3" spans="1:72" ht="15.75" hidden="1" thickBot="1" x14ac:dyDescent="0.3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  <c r="BB3" s="286"/>
      <c r="BC3" s="286"/>
      <c r="BD3" s="286"/>
      <c r="BE3" s="286"/>
      <c r="BF3" s="286"/>
      <c r="BG3" s="286"/>
      <c r="BH3" s="286"/>
      <c r="BI3" s="286"/>
      <c r="BJ3" s="286"/>
      <c r="BK3" s="286"/>
      <c r="BL3" s="286"/>
    </row>
    <row r="4" spans="1:72" ht="31.5" customHeight="1" x14ac:dyDescent="0.25">
      <c r="A4" s="322" t="s">
        <v>2</v>
      </c>
      <c r="B4" s="261"/>
      <c r="C4" s="325" t="s">
        <v>3</v>
      </c>
      <c r="D4" s="266"/>
      <c r="E4" s="260" t="s">
        <v>4</v>
      </c>
      <c r="F4" s="261"/>
      <c r="G4" s="266" t="s">
        <v>138</v>
      </c>
      <c r="H4" s="269" t="s">
        <v>5</v>
      </c>
      <c r="I4" s="245" t="s">
        <v>6</v>
      </c>
      <c r="J4" s="272" t="s">
        <v>7</v>
      </c>
      <c r="K4" s="272" t="s">
        <v>8</v>
      </c>
      <c r="L4" s="245" t="s">
        <v>9</v>
      </c>
      <c r="M4" s="245" t="s">
        <v>139</v>
      </c>
      <c r="N4" s="245" t="s">
        <v>140</v>
      </c>
      <c r="O4" s="245" t="s">
        <v>141</v>
      </c>
      <c r="P4" s="245" t="s">
        <v>142</v>
      </c>
      <c r="Q4" s="245" t="s">
        <v>143</v>
      </c>
      <c r="R4" s="245" t="s">
        <v>144</v>
      </c>
      <c r="S4" s="245" t="s">
        <v>145</v>
      </c>
      <c r="T4" s="245" t="s">
        <v>146</v>
      </c>
      <c r="U4" s="245" t="s">
        <v>147</v>
      </c>
      <c r="V4" s="245" t="s">
        <v>148</v>
      </c>
      <c r="W4" s="245" t="s">
        <v>149</v>
      </c>
      <c r="X4" s="245" t="s">
        <v>150</v>
      </c>
      <c r="Y4" s="246" t="s">
        <v>151</v>
      </c>
      <c r="Z4" s="246"/>
      <c r="AA4" s="246"/>
      <c r="AB4" s="246"/>
      <c r="AC4" s="246" t="s">
        <v>11</v>
      </c>
      <c r="AD4" s="246"/>
      <c r="AE4" s="246"/>
      <c r="AF4" s="246"/>
      <c r="AG4" s="246" t="s">
        <v>12</v>
      </c>
      <c r="AH4" s="246"/>
      <c r="AI4" s="246"/>
      <c r="AJ4" s="246"/>
      <c r="AK4" s="246" t="s">
        <v>13</v>
      </c>
      <c r="AL4" s="246"/>
      <c r="AM4" s="246"/>
      <c r="AN4" s="246"/>
      <c r="AO4" s="246" t="s">
        <v>14</v>
      </c>
      <c r="AP4" s="246"/>
      <c r="AQ4" s="246"/>
      <c r="AR4" s="246"/>
      <c r="AS4" s="283" t="s">
        <v>15</v>
      </c>
      <c r="AT4" s="283"/>
      <c r="AU4" s="283"/>
      <c r="AV4" s="283"/>
      <c r="AW4" s="290" t="s">
        <v>16</v>
      </c>
      <c r="AX4" s="291"/>
      <c r="AY4" s="291"/>
      <c r="AZ4" s="291"/>
      <c r="BA4" s="292" t="s">
        <v>17</v>
      </c>
      <c r="BB4" s="292"/>
      <c r="BC4" s="292"/>
      <c r="BD4" s="292"/>
      <c r="BE4" s="246" t="s">
        <v>18</v>
      </c>
      <c r="BF4" s="246"/>
      <c r="BG4" s="246"/>
      <c r="BH4" s="246"/>
      <c r="BI4" s="277" t="s">
        <v>19</v>
      </c>
      <c r="BJ4" s="277"/>
      <c r="BK4" s="277"/>
      <c r="BL4" s="277"/>
      <c r="BM4" s="278" t="s">
        <v>136</v>
      </c>
      <c r="BN4" s="278"/>
      <c r="BO4" s="278"/>
      <c r="BP4" s="278"/>
      <c r="BQ4" s="279" t="s">
        <v>137</v>
      </c>
      <c r="BR4" s="279"/>
      <c r="BS4" s="279"/>
      <c r="BT4" s="279"/>
    </row>
    <row r="5" spans="1:72" x14ac:dyDescent="0.25">
      <c r="A5" s="323"/>
      <c r="B5" s="263"/>
      <c r="C5" s="326"/>
      <c r="D5" s="267"/>
      <c r="E5" s="262"/>
      <c r="F5" s="263"/>
      <c r="G5" s="267"/>
      <c r="H5" s="270"/>
      <c r="I5" s="246"/>
      <c r="J5" s="273"/>
      <c r="K5" s="273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80">
        <f>100%/12</f>
        <v>8.3333333333333329E-2</v>
      </c>
      <c r="Z5" s="280"/>
      <c r="AA5" s="280"/>
      <c r="AB5" s="280"/>
      <c r="AC5" s="280">
        <f>(100%/12)+Y5</f>
        <v>0.16666666666666666</v>
      </c>
      <c r="AD5" s="280"/>
      <c r="AE5" s="280"/>
      <c r="AF5" s="280"/>
      <c r="AG5" s="280">
        <f>(100%/12)+AC5</f>
        <v>0.25</v>
      </c>
      <c r="AH5" s="280"/>
      <c r="AI5" s="280"/>
      <c r="AJ5" s="280"/>
      <c r="AK5" s="280">
        <f>(100%/12)+AG5</f>
        <v>0.33333333333333331</v>
      </c>
      <c r="AL5" s="280"/>
      <c r="AM5" s="280"/>
      <c r="AN5" s="280"/>
      <c r="AO5" s="280">
        <f>(100%/12)+AK5</f>
        <v>0.41666666666666663</v>
      </c>
      <c r="AP5" s="280"/>
      <c r="AQ5" s="280"/>
      <c r="AR5" s="280"/>
      <c r="AS5" s="281">
        <f>(100%/12)+AO5</f>
        <v>0.49999999999999994</v>
      </c>
      <c r="AT5" s="281"/>
      <c r="AU5" s="281"/>
      <c r="AV5" s="281"/>
      <c r="AW5" s="282">
        <f>(100%/12)+AS5</f>
        <v>0.58333333333333326</v>
      </c>
      <c r="AX5" s="282"/>
      <c r="AY5" s="282"/>
      <c r="AZ5" s="282"/>
      <c r="BA5" s="288">
        <f>(100%/12)+AW5</f>
        <v>0.66666666666666663</v>
      </c>
      <c r="BB5" s="288"/>
      <c r="BC5" s="288"/>
      <c r="BD5" s="288"/>
      <c r="BE5" s="242">
        <f>(100%/12)+BA5</f>
        <v>0.75</v>
      </c>
      <c r="BF5" s="243"/>
      <c r="BG5" s="243"/>
      <c r="BH5" s="244"/>
      <c r="BI5" s="289">
        <f>(100%/12)+BE5</f>
        <v>0.83333333333333337</v>
      </c>
      <c r="BJ5" s="289"/>
      <c r="BK5" s="289"/>
      <c r="BL5" s="289"/>
      <c r="BM5" s="275">
        <f>(100%/12)+BI5</f>
        <v>0.91666666666666674</v>
      </c>
      <c r="BN5" s="275"/>
      <c r="BO5" s="275"/>
      <c r="BP5" s="275"/>
      <c r="BQ5" s="276">
        <f>(100%/12)+BM5</f>
        <v>1</v>
      </c>
      <c r="BR5" s="276"/>
      <c r="BS5" s="276"/>
      <c r="BT5" s="276"/>
    </row>
    <row r="6" spans="1:72" ht="34.5" thickBot="1" x14ac:dyDescent="0.3">
      <c r="A6" s="324"/>
      <c r="B6" s="265"/>
      <c r="C6" s="327"/>
      <c r="D6" s="268"/>
      <c r="E6" s="264"/>
      <c r="F6" s="265"/>
      <c r="G6" s="268"/>
      <c r="H6" s="271"/>
      <c r="I6" s="247"/>
      <c r="J6" s="274"/>
      <c r="K6" s="274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3" t="s">
        <v>20</v>
      </c>
      <c r="Z6" s="4" t="s">
        <v>21</v>
      </c>
      <c r="AA6" s="4" t="s">
        <v>22</v>
      </c>
      <c r="AB6" s="4" t="s">
        <v>21</v>
      </c>
      <c r="AC6" s="5" t="s">
        <v>20</v>
      </c>
      <c r="AD6" s="6" t="s">
        <v>21</v>
      </c>
      <c r="AE6" s="6" t="s">
        <v>22</v>
      </c>
      <c r="AF6" s="6" t="s">
        <v>21</v>
      </c>
      <c r="AG6" s="3" t="s">
        <v>20</v>
      </c>
      <c r="AH6" s="4" t="s">
        <v>21</v>
      </c>
      <c r="AI6" s="4" t="s">
        <v>22</v>
      </c>
      <c r="AJ6" s="4" t="s">
        <v>21</v>
      </c>
      <c r="AK6" s="7" t="s">
        <v>20</v>
      </c>
      <c r="AL6" s="8" t="s">
        <v>21</v>
      </c>
      <c r="AM6" s="9" t="s">
        <v>22</v>
      </c>
      <c r="AN6" s="9" t="s">
        <v>21</v>
      </c>
      <c r="AO6" s="10" t="s">
        <v>20</v>
      </c>
      <c r="AP6" s="8" t="s">
        <v>21</v>
      </c>
      <c r="AQ6" s="8" t="s">
        <v>22</v>
      </c>
      <c r="AR6" s="8" t="s">
        <v>21</v>
      </c>
      <c r="AS6" s="11" t="s">
        <v>20</v>
      </c>
      <c r="AT6" s="12" t="s">
        <v>21</v>
      </c>
      <c r="AU6" s="12" t="s">
        <v>22</v>
      </c>
      <c r="AV6" s="12" t="s">
        <v>21</v>
      </c>
      <c r="AW6" s="5" t="s">
        <v>23</v>
      </c>
      <c r="AX6" s="6" t="s">
        <v>21</v>
      </c>
      <c r="AY6" s="6" t="s">
        <v>22</v>
      </c>
      <c r="AZ6" s="6" t="s">
        <v>21</v>
      </c>
      <c r="BA6" s="3" t="s">
        <v>23</v>
      </c>
      <c r="BB6" s="8" t="s">
        <v>21</v>
      </c>
      <c r="BC6" s="4" t="s">
        <v>22</v>
      </c>
      <c r="BD6" s="4" t="s">
        <v>21</v>
      </c>
      <c r="BE6" s="3" t="s">
        <v>20</v>
      </c>
      <c r="BF6" s="8" t="s">
        <v>21</v>
      </c>
      <c r="BG6" s="8" t="s">
        <v>22</v>
      </c>
      <c r="BH6" s="8" t="s">
        <v>21</v>
      </c>
      <c r="BI6" s="3" t="s">
        <v>20</v>
      </c>
      <c r="BJ6" s="8" t="s">
        <v>21</v>
      </c>
      <c r="BK6" s="8" t="s">
        <v>22</v>
      </c>
      <c r="BL6" s="8" t="s">
        <v>21</v>
      </c>
      <c r="BM6" s="3" t="s">
        <v>20</v>
      </c>
      <c r="BN6" s="8" t="s">
        <v>21</v>
      </c>
      <c r="BO6" s="8" t="s">
        <v>22</v>
      </c>
      <c r="BP6" s="81" t="s">
        <v>21</v>
      </c>
      <c r="BQ6" s="3" t="s">
        <v>20</v>
      </c>
      <c r="BR6" s="8" t="s">
        <v>21</v>
      </c>
      <c r="BS6" s="8" t="s">
        <v>22</v>
      </c>
      <c r="BT6" s="81" t="s">
        <v>21</v>
      </c>
    </row>
    <row r="7" spans="1:72" ht="67.5" x14ac:dyDescent="0.25">
      <c r="A7" s="147">
        <v>1</v>
      </c>
      <c r="B7" s="148" t="s">
        <v>154</v>
      </c>
      <c r="C7" s="148">
        <v>6102</v>
      </c>
      <c r="D7" s="148" t="s">
        <v>155</v>
      </c>
      <c r="E7" s="148">
        <v>6102004</v>
      </c>
      <c r="F7" s="148" t="s">
        <v>156</v>
      </c>
      <c r="G7" s="14" t="s">
        <v>27</v>
      </c>
      <c r="H7" s="15" t="s">
        <v>28</v>
      </c>
      <c r="I7" s="13" t="s">
        <v>29</v>
      </c>
      <c r="J7" s="13">
        <v>11</v>
      </c>
      <c r="K7" s="13" t="s">
        <v>30</v>
      </c>
      <c r="L7" s="17">
        <v>809000000</v>
      </c>
      <c r="M7" s="17">
        <v>809000000</v>
      </c>
      <c r="N7" s="17">
        <v>809000000</v>
      </c>
      <c r="O7" s="17">
        <v>809000000</v>
      </c>
      <c r="P7" s="17">
        <v>809000000</v>
      </c>
      <c r="Q7" s="17">
        <v>809000000</v>
      </c>
      <c r="R7" s="17">
        <v>964151015</v>
      </c>
      <c r="S7" s="17">
        <v>964151015</v>
      </c>
      <c r="T7" s="17">
        <v>964151015</v>
      </c>
      <c r="U7" s="17">
        <v>705438500</v>
      </c>
      <c r="V7" s="17">
        <v>705438500</v>
      </c>
      <c r="W7" s="17">
        <v>705438500</v>
      </c>
      <c r="X7" s="17"/>
      <c r="Y7" s="17">
        <v>0</v>
      </c>
      <c r="Z7" s="30">
        <f t="shared" ref="Z7:Z80" si="0">+Y7/M7</f>
        <v>0</v>
      </c>
      <c r="AA7" s="17">
        <v>0</v>
      </c>
      <c r="AB7" s="18" t="e">
        <f t="shared" ref="AB7:AB80" si="1">+AA7/Y7</f>
        <v>#DIV/0!</v>
      </c>
      <c r="AC7" s="17">
        <v>0</v>
      </c>
      <c r="AD7" s="30">
        <f t="shared" ref="AD7:AD11" si="2">+AC7/N7</f>
        <v>0</v>
      </c>
      <c r="AE7" s="17">
        <v>0</v>
      </c>
      <c r="AF7" s="20" t="e">
        <f t="shared" ref="AF7:AF67" si="3">+AE7/AC7</f>
        <v>#DIV/0!</v>
      </c>
      <c r="AG7" s="17">
        <v>0</v>
      </c>
      <c r="AH7" s="30">
        <f t="shared" ref="AH7:AH80" si="4">+AG7/O7</f>
        <v>0</v>
      </c>
      <c r="AI7" s="17">
        <v>0</v>
      </c>
      <c r="AJ7" s="82" t="e">
        <f t="shared" ref="AJ7:AJ80" si="5">+AI7/AG7</f>
        <v>#DIV/0!</v>
      </c>
      <c r="AK7" s="17">
        <v>705438500</v>
      </c>
      <c r="AL7" s="21">
        <f t="shared" ref="AL7:AL80" si="6">+AK7/P7</f>
        <v>0.87198825710754013</v>
      </c>
      <c r="AM7" s="17">
        <v>0</v>
      </c>
      <c r="AN7" s="82">
        <f t="shared" ref="AN7:AN80" si="7">+AM7/AK7</f>
        <v>0</v>
      </c>
      <c r="AO7" s="17">
        <v>705438500</v>
      </c>
      <c r="AP7" s="102">
        <f t="shared" ref="AP7:AP81" si="8">+AO7/Q7</f>
        <v>0.87198825710754013</v>
      </c>
      <c r="AQ7" s="17">
        <v>0</v>
      </c>
      <c r="AR7" s="82">
        <f t="shared" ref="AR7:AR80" si="9">+AQ7/AO7</f>
        <v>0</v>
      </c>
      <c r="AS7" s="19">
        <v>705438500</v>
      </c>
      <c r="AT7" s="102">
        <f t="shared" ref="AT7:AT80" si="10">+AS7/R7</f>
        <v>0.73166805720782235</v>
      </c>
      <c r="AU7" s="17">
        <v>964151015</v>
      </c>
      <c r="AV7" s="82">
        <f t="shared" ref="AV7:AV80" si="11">+AU7/AS7</f>
        <v>1.3667399993053966</v>
      </c>
      <c r="AW7" s="19">
        <v>705438500</v>
      </c>
      <c r="AX7" s="21">
        <f>+AW7/S7</f>
        <v>0.73166805720782235</v>
      </c>
      <c r="AY7" s="84">
        <v>94838500</v>
      </c>
      <c r="AZ7" s="82">
        <f>+AY7/AW7</f>
        <v>0.13443907583722747</v>
      </c>
      <c r="BA7" s="17">
        <v>705438500</v>
      </c>
      <c r="BB7" s="21">
        <f t="shared" ref="BB7:BB67" si="12">+BA7/T7</f>
        <v>0.73166805720782235</v>
      </c>
      <c r="BC7" s="84">
        <v>141087700</v>
      </c>
      <c r="BD7" s="85">
        <f>+BC7/BA7</f>
        <v>0.2</v>
      </c>
      <c r="BE7" s="17">
        <v>705438500</v>
      </c>
      <c r="BF7" s="21">
        <f>+BE7/U7</f>
        <v>1</v>
      </c>
      <c r="BG7" s="84">
        <v>141087700</v>
      </c>
      <c r="BH7" s="82">
        <f>+BG7/BE7</f>
        <v>0.2</v>
      </c>
      <c r="BI7" s="17">
        <v>697038500</v>
      </c>
      <c r="BJ7" s="21">
        <f>+BI7/V7</f>
        <v>0.98809251267119669</v>
      </c>
      <c r="BK7" s="17">
        <v>141087700</v>
      </c>
      <c r="BL7" s="82">
        <f>+BK7/BI7</f>
        <v>0.2024101968542627</v>
      </c>
      <c r="BM7" s="17">
        <v>697038500</v>
      </c>
      <c r="BN7" s="21">
        <f>+BM7/W7</f>
        <v>0.98809251267119669</v>
      </c>
      <c r="BO7" s="17">
        <v>410903100</v>
      </c>
      <c r="BP7" s="82">
        <f>+BO7/BM7</f>
        <v>0.58949842799214103</v>
      </c>
      <c r="BQ7" s="17"/>
      <c r="BR7" s="82" t="e">
        <f>+BQ7/X7</f>
        <v>#DIV/0!</v>
      </c>
      <c r="BS7" s="17"/>
      <c r="BT7" s="82" t="e">
        <f>+BS7/BQ7</f>
        <v>#DIV/0!</v>
      </c>
    </row>
    <row r="8" spans="1:72" ht="56.25" x14ac:dyDescent="0.25">
      <c r="A8" s="147">
        <v>1</v>
      </c>
      <c r="B8" s="148" t="s">
        <v>154</v>
      </c>
      <c r="C8" s="148">
        <v>6102</v>
      </c>
      <c r="D8" s="148" t="s">
        <v>155</v>
      </c>
      <c r="E8" s="148">
        <v>6102004</v>
      </c>
      <c r="F8" s="148" t="s">
        <v>156</v>
      </c>
      <c r="G8" s="24" t="s">
        <v>75</v>
      </c>
      <c r="H8" s="35" t="s">
        <v>76</v>
      </c>
      <c r="I8" s="23" t="s">
        <v>29</v>
      </c>
      <c r="J8" s="23">
        <v>11</v>
      </c>
      <c r="K8" s="23" t="s">
        <v>30</v>
      </c>
      <c r="L8" s="26">
        <v>2572618056</v>
      </c>
      <c r="M8" s="28">
        <v>2572618056</v>
      </c>
      <c r="N8" s="28">
        <v>2572618056</v>
      </c>
      <c r="O8" s="28">
        <v>2572618056</v>
      </c>
      <c r="P8" s="28">
        <v>2572618056</v>
      </c>
      <c r="Q8" s="28">
        <v>3025384870</v>
      </c>
      <c r="R8" s="28">
        <v>3025384870</v>
      </c>
      <c r="S8" s="28">
        <v>3025384870</v>
      </c>
      <c r="T8" s="28">
        <v>3025384870</v>
      </c>
      <c r="U8" s="28">
        <v>1793952456</v>
      </c>
      <c r="V8" s="28">
        <v>1793952456</v>
      </c>
      <c r="W8" s="28">
        <v>1793952456</v>
      </c>
      <c r="X8" s="28"/>
      <c r="Y8" s="28">
        <v>46920000</v>
      </c>
      <c r="Z8" s="95">
        <f>+Y8/M8</f>
        <v>1.8238230074833932E-2</v>
      </c>
      <c r="AA8" s="27">
        <v>0</v>
      </c>
      <c r="AB8" s="20">
        <f>+AA8/Y8</f>
        <v>0</v>
      </c>
      <c r="AC8" s="26">
        <v>86862000</v>
      </c>
      <c r="AD8" s="30">
        <f>+AC8/N8</f>
        <v>3.3764048183295502E-2</v>
      </c>
      <c r="AE8" s="26">
        <v>16961000</v>
      </c>
      <c r="AF8" s="20">
        <f>+AE8/AC8</f>
        <v>0.19526375169809582</v>
      </c>
      <c r="AG8" s="28">
        <v>416150000</v>
      </c>
      <c r="AH8" s="96">
        <f>+AG8/O8</f>
        <v>0.16176128400771825</v>
      </c>
      <c r="AI8" s="28">
        <v>52942000</v>
      </c>
      <c r="AJ8" s="87">
        <f>+AI8/AG8</f>
        <v>0.12721855100324403</v>
      </c>
      <c r="AK8" s="28">
        <v>1275866606</v>
      </c>
      <c r="AL8" s="21">
        <f>+AK8/P8</f>
        <v>0.4959409357422313</v>
      </c>
      <c r="AM8" s="28">
        <v>96531000</v>
      </c>
      <c r="AN8" s="87">
        <f>+AM8/AK8</f>
        <v>7.5659163384357755E-2</v>
      </c>
      <c r="AO8" s="86">
        <v>1656398106</v>
      </c>
      <c r="AP8" s="102">
        <f>+AO8/Q8</f>
        <v>0.54749996353356523</v>
      </c>
      <c r="AQ8" s="86">
        <v>115076000</v>
      </c>
      <c r="AR8" s="82">
        <f>+AQ8/AO8</f>
        <v>6.94736365509947E-2</v>
      </c>
      <c r="AS8" s="83">
        <v>1778443106</v>
      </c>
      <c r="AT8" s="102">
        <f>+AS8/R8</f>
        <v>0.58784028558984625</v>
      </c>
      <c r="AU8" s="83">
        <v>198918000</v>
      </c>
      <c r="AV8" s="82">
        <f>+AU8/AS8</f>
        <v>0.11184951564033896</v>
      </c>
      <c r="AW8" s="83">
        <v>1789538106</v>
      </c>
      <c r="AX8" s="21">
        <f>+AW8/S8</f>
        <v>0.5915075875949628</v>
      </c>
      <c r="AY8" s="83">
        <v>411539140</v>
      </c>
      <c r="AZ8" s="82">
        <f>+AY8/AW8</f>
        <v>0.22996947571006349</v>
      </c>
      <c r="BA8" s="83">
        <v>1789538106</v>
      </c>
      <c r="BB8" s="29">
        <f>+BA8/T8</f>
        <v>0.5915075875949628</v>
      </c>
      <c r="BC8" s="83">
        <v>836482540</v>
      </c>
      <c r="BD8" s="85">
        <f>+BC8/BA8</f>
        <v>0.46742929764693147</v>
      </c>
      <c r="BE8" s="83">
        <v>1789538106</v>
      </c>
      <c r="BF8" s="21">
        <f>+BE8/U8</f>
        <v>0.99753931605866375</v>
      </c>
      <c r="BG8" s="83">
        <v>962330540</v>
      </c>
      <c r="BH8" s="82">
        <f>+BG8/BE8</f>
        <v>0.53775358947288043</v>
      </c>
      <c r="BI8" s="28">
        <v>1789538106</v>
      </c>
      <c r="BJ8" s="21">
        <f>+BI8/V8</f>
        <v>0.99753931605866375</v>
      </c>
      <c r="BK8" s="28">
        <v>985790540</v>
      </c>
      <c r="BL8" s="82">
        <f>+BK8/BI8</f>
        <v>0.55086311752447259</v>
      </c>
      <c r="BM8" s="28">
        <v>1789538106</v>
      </c>
      <c r="BN8" s="21">
        <f>+BM8/W8</f>
        <v>0.99753931605866375</v>
      </c>
      <c r="BO8" s="28">
        <v>1318915855</v>
      </c>
      <c r="BP8" s="82">
        <f>+BO8/BM8</f>
        <v>0.73701468025626948</v>
      </c>
      <c r="BQ8" s="83"/>
      <c r="BR8" s="82" t="e">
        <f>+BQ8/X8</f>
        <v>#DIV/0!</v>
      </c>
      <c r="BS8" s="28"/>
      <c r="BT8" s="82" t="e">
        <f>+BS8/BQ8</f>
        <v>#DIV/0!</v>
      </c>
    </row>
    <row r="9" spans="1:72" ht="56.25" x14ac:dyDescent="0.25">
      <c r="A9" s="109">
        <v>1</v>
      </c>
      <c r="B9" s="110" t="s">
        <v>154</v>
      </c>
      <c r="C9" s="110">
        <v>6102</v>
      </c>
      <c r="D9" s="110" t="s">
        <v>155</v>
      </c>
      <c r="E9" s="110">
        <v>6102004</v>
      </c>
      <c r="F9" s="110" t="s">
        <v>156</v>
      </c>
      <c r="G9" s="111" t="s">
        <v>157</v>
      </c>
      <c r="H9" s="112" t="s">
        <v>174</v>
      </c>
      <c r="I9" s="23" t="s">
        <v>29</v>
      </c>
      <c r="J9" s="23">
        <v>11</v>
      </c>
      <c r="K9" s="23" t="s">
        <v>30</v>
      </c>
      <c r="L9" s="26">
        <v>0</v>
      </c>
      <c r="M9" s="28"/>
      <c r="N9" s="28"/>
      <c r="O9" s="28"/>
      <c r="P9" s="28"/>
      <c r="Q9" s="28"/>
      <c r="R9" s="28"/>
      <c r="S9" s="28"/>
      <c r="T9" s="28"/>
      <c r="U9" s="28">
        <v>1390556929</v>
      </c>
      <c r="V9" s="28">
        <v>1390556929</v>
      </c>
      <c r="W9" s="28">
        <v>1390556929</v>
      </c>
      <c r="X9" s="28"/>
      <c r="Y9" s="28"/>
      <c r="Z9" s="96"/>
      <c r="AA9" s="27"/>
      <c r="AB9" s="20"/>
      <c r="AC9" s="26"/>
      <c r="AD9" s="30"/>
      <c r="AE9" s="26"/>
      <c r="AF9" s="20"/>
      <c r="AG9" s="28"/>
      <c r="AH9" s="96"/>
      <c r="AI9" s="28"/>
      <c r="AJ9" s="87"/>
      <c r="AK9" s="28"/>
      <c r="AL9" s="30"/>
      <c r="AM9" s="28"/>
      <c r="AN9" s="87"/>
      <c r="AO9" s="86"/>
      <c r="AP9" s="100"/>
      <c r="AQ9" s="86"/>
      <c r="AR9" s="82"/>
      <c r="AS9" s="83"/>
      <c r="AT9" s="100"/>
      <c r="AU9" s="83"/>
      <c r="AV9" s="82"/>
      <c r="AW9" s="27"/>
      <c r="AX9" s="30"/>
      <c r="AY9" s="83"/>
      <c r="AZ9" s="82"/>
      <c r="BA9" s="83"/>
      <c r="BB9" s="18" t="e">
        <f>+BA9/T9</f>
        <v>#DIV/0!</v>
      </c>
      <c r="BC9" s="83"/>
      <c r="BD9" s="85" t="e">
        <f>+BC9/BA9</f>
        <v>#DIV/0!</v>
      </c>
      <c r="BE9" s="83">
        <v>361852100</v>
      </c>
      <c r="BF9" s="30">
        <f>+BE9/U9</f>
        <v>0.26022098948528555</v>
      </c>
      <c r="BG9" s="83">
        <v>0</v>
      </c>
      <c r="BH9" s="82">
        <f>+BG9/BE9</f>
        <v>0</v>
      </c>
      <c r="BI9" s="91">
        <v>1207300358</v>
      </c>
      <c r="BJ9" s="21">
        <f t="shared" ref="BJ9" si="13">+BI9/V9</f>
        <v>0.8682135429494523</v>
      </c>
      <c r="BK9" s="28">
        <v>68697000</v>
      </c>
      <c r="BL9" s="82">
        <f t="shared" ref="BL9" si="14">+BK9/BI9</f>
        <v>5.6901333247181891E-2</v>
      </c>
      <c r="BM9" s="91">
        <v>1234136358</v>
      </c>
      <c r="BN9" s="21">
        <f t="shared" ref="BN9" si="15">+BM9/W9</f>
        <v>0.88751228537440197</v>
      </c>
      <c r="BO9" s="28">
        <v>164183000</v>
      </c>
      <c r="BP9" s="82">
        <f t="shared" ref="BP9" si="16">+BO9/BM9</f>
        <v>0.13303473229333382</v>
      </c>
      <c r="BQ9" s="91"/>
      <c r="BR9" s="82"/>
      <c r="BS9" s="28"/>
      <c r="BT9" s="82"/>
    </row>
    <row r="10" spans="1:72" x14ac:dyDescent="0.25">
      <c r="A10" s="109"/>
      <c r="B10" s="110"/>
      <c r="C10" s="110"/>
      <c r="D10" s="110"/>
      <c r="E10" s="110"/>
      <c r="F10" s="110"/>
      <c r="G10" s="111"/>
      <c r="H10" s="112"/>
      <c r="I10" s="23"/>
      <c r="J10" s="23"/>
      <c r="K10" s="23"/>
      <c r="L10" s="26">
        <f>SUM(L7:L9)</f>
        <v>3381618056</v>
      </c>
      <c r="M10" s="26">
        <f t="shared" ref="M10:W10" si="17">SUM(M7:M9)</f>
        <v>3381618056</v>
      </c>
      <c r="N10" s="26">
        <f t="shared" si="17"/>
        <v>3381618056</v>
      </c>
      <c r="O10" s="26">
        <f t="shared" si="17"/>
        <v>3381618056</v>
      </c>
      <c r="P10" s="26">
        <f t="shared" si="17"/>
        <v>3381618056</v>
      </c>
      <c r="Q10" s="26">
        <f t="shared" si="17"/>
        <v>3834384870</v>
      </c>
      <c r="R10" s="26">
        <f t="shared" si="17"/>
        <v>3989535885</v>
      </c>
      <c r="S10" s="26">
        <f t="shared" si="17"/>
        <v>3989535885</v>
      </c>
      <c r="T10" s="26">
        <f t="shared" si="17"/>
        <v>3989535885</v>
      </c>
      <c r="U10" s="26">
        <f t="shared" si="17"/>
        <v>3889947885</v>
      </c>
      <c r="V10" s="26">
        <f t="shared" si="17"/>
        <v>3889947885</v>
      </c>
      <c r="W10" s="26">
        <f t="shared" si="17"/>
        <v>3889947885</v>
      </c>
      <c r="X10" s="26">
        <f t="shared" ref="X10" si="18">SUM(X7:X9)</f>
        <v>0</v>
      </c>
      <c r="Y10" s="26">
        <f t="shared" ref="Y10" si="19">SUM(Y7:Y9)</f>
        <v>46920000</v>
      </c>
      <c r="Z10" s="26">
        <f t="shared" ref="Z10" si="20">SUM(Z7:Z9)</f>
        <v>1.8238230074833932E-2</v>
      </c>
      <c r="AA10" s="26">
        <f t="shared" ref="AA10" si="21">SUM(AA7:AA9)</f>
        <v>0</v>
      </c>
      <c r="AB10" s="26" t="e">
        <f t="shared" ref="AB10" si="22">SUM(AB7:AB9)</f>
        <v>#DIV/0!</v>
      </c>
      <c r="AC10" s="26">
        <f t="shared" ref="AC10" si="23">SUM(AC7:AC9)</f>
        <v>86862000</v>
      </c>
      <c r="AD10" s="26">
        <f t="shared" ref="AD10" si="24">SUM(AD7:AD9)</f>
        <v>3.3764048183295502E-2</v>
      </c>
      <c r="AE10" s="26">
        <f t="shared" ref="AE10" si="25">SUM(AE7:AE9)</f>
        <v>16961000</v>
      </c>
      <c r="AF10" s="26" t="e">
        <f t="shared" ref="AF10" si="26">SUM(AF7:AF9)</f>
        <v>#DIV/0!</v>
      </c>
      <c r="AG10" s="26">
        <f t="shared" ref="AG10" si="27">SUM(AG7:AG9)</f>
        <v>416150000</v>
      </c>
      <c r="AH10" s="26">
        <f t="shared" ref="AH10" si="28">SUM(AH7:AH9)</f>
        <v>0.16176128400771825</v>
      </c>
      <c r="AI10" s="26">
        <f t="shared" ref="AI10" si="29">SUM(AI7:AI9)</f>
        <v>52942000</v>
      </c>
      <c r="AJ10" s="26" t="e">
        <f t="shared" ref="AJ10" si="30">SUM(AJ7:AJ9)</f>
        <v>#DIV/0!</v>
      </c>
      <c r="AK10" s="26">
        <f t="shared" ref="AK10" si="31">SUM(AK7:AK9)</f>
        <v>1981305106</v>
      </c>
      <c r="AL10" s="26">
        <f t="shared" ref="AL10" si="32">SUM(AL7:AL9)</f>
        <v>1.3679291928497714</v>
      </c>
      <c r="AM10" s="26">
        <f t="shared" ref="AM10" si="33">SUM(AM7:AM9)</f>
        <v>96531000</v>
      </c>
      <c r="AN10" s="26">
        <f t="shared" ref="AN10" si="34">SUM(AN7:AN9)</f>
        <v>7.5659163384357755E-2</v>
      </c>
      <c r="AO10" s="26">
        <f t="shared" ref="AO10" si="35">SUM(AO7:AO9)</f>
        <v>2361836606</v>
      </c>
      <c r="AP10" s="26">
        <f t="shared" ref="AP10" si="36">SUM(AP7:AP9)</f>
        <v>1.4194882206411052</v>
      </c>
      <c r="AQ10" s="26">
        <f t="shared" ref="AQ10" si="37">SUM(AQ7:AQ9)</f>
        <v>115076000</v>
      </c>
      <c r="AR10" s="26">
        <f t="shared" ref="AR10" si="38">SUM(AR7:AR9)</f>
        <v>6.94736365509947E-2</v>
      </c>
      <c r="AS10" s="26">
        <f t="shared" ref="AS10" si="39">SUM(AS7:AS9)</f>
        <v>2483881606</v>
      </c>
      <c r="AT10" s="26">
        <f t="shared" ref="AT10" si="40">SUM(AT7:AT9)</f>
        <v>1.3195083427976686</v>
      </c>
      <c r="AU10" s="26">
        <f t="shared" ref="AU10" si="41">SUM(AU7:AU9)</f>
        <v>1163069015</v>
      </c>
      <c r="AV10" s="26">
        <f t="shared" ref="AV10" si="42">SUM(AV7:AV9)</f>
        <v>1.4785895149457355</v>
      </c>
      <c r="AW10" s="26">
        <f t="shared" ref="AW10" si="43">SUM(AW7:AW9)</f>
        <v>2494976606</v>
      </c>
      <c r="AX10" s="26">
        <f t="shared" ref="AX10" si="44">SUM(AX7:AX9)</f>
        <v>1.3231756448027852</v>
      </c>
      <c r="AY10" s="26">
        <f t="shared" ref="AY10" si="45">SUM(AY7:AY9)</f>
        <v>506377640</v>
      </c>
      <c r="AZ10" s="26">
        <f t="shared" ref="AZ10" si="46">SUM(AZ7:AZ9)</f>
        <v>0.36440855154729096</v>
      </c>
      <c r="BA10" s="26">
        <f t="shared" ref="BA10" si="47">SUM(BA7:BA9)</f>
        <v>2494976606</v>
      </c>
      <c r="BB10" s="26" t="e">
        <f t="shared" ref="BB10" si="48">SUM(BB7:BB9)</f>
        <v>#DIV/0!</v>
      </c>
      <c r="BC10" s="26">
        <f t="shared" ref="BC10" si="49">SUM(BC7:BC9)</f>
        <v>977570240</v>
      </c>
      <c r="BD10" s="26" t="e">
        <f t="shared" ref="BD10" si="50">SUM(BD7:BD9)</f>
        <v>#DIV/0!</v>
      </c>
      <c r="BE10" s="26">
        <f t="shared" ref="BE10" si="51">SUM(BE7:BE9)</f>
        <v>2856828706</v>
      </c>
      <c r="BF10" s="30"/>
      <c r="BG10" s="83">
        <f>SUM(BG7:BG9)</f>
        <v>1103418240</v>
      </c>
      <c r="BH10" s="82"/>
      <c r="BI10" s="91">
        <f>SUM(BI7:BI9)</f>
        <v>3693876964</v>
      </c>
      <c r="BJ10" s="141">
        <f ca="1">AVERAGE(BJ7:BJ10)</f>
        <v>0</v>
      </c>
      <c r="BK10" s="91">
        <f t="shared" ref="BK10:BP10" si="52">SUM(BK7:BK9)</f>
        <v>1195575240</v>
      </c>
      <c r="BL10" s="141">
        <f t="shared" si="52"/>
        <v>0.81017464762591729</v>
      </c>
      <c r="BM10" s="91">
        <f t="shared" si="52"/>
        <v>3720712964</v>
      </c>
      <c r="BN10" s="141">
        <f t="shared" si="52"/>
        <v>2.8731441141042624</v>
      </c>
      <c r="BO10" s="91">
        <f t="shared" si="52"/>
        <v>1894001955</v>
      </c>
      <c r="BP10" s="141">
        <f t="shared" si="52"/>
        <v>1.4595478405417444</v>
      </c>
      <c r="BQ10" s="91"/>
      <c r="BR10" s="82"/>
      <c r="BS10" s="28"/>
      <c r="BT10" s="82"/>
    </row>
    <row r="11" spans="1:72" ht="45" x14ac:dyDescent="0.25">
      <c r="A11" s="147">
        <v>2</v>
      </c>
      <c r="B11" s="148" t="s">
        <v>194</v>
      </c>
      <c r="C11" s="148">
        <v>6202</v>
      </c>
      <c r="D11" s="148" t="s">
        <v>195</v>
      </c>
      <c r="E11" s="148">
        <v>6202001</v>
      </c>
      <c r="F11" s="148" t="s">
        <v>196</v>
      </c>
      <c r="G11" s="24" t="s">
        <v>32</v>
      </c>
      <c r="H11" s="25" t="s">
        <v>33</v>
      </c>
      <c r="I11" s="23" t="s">
        <v>34</v>
      </c>
      <c r="J11" s="23">
        <v>24</v>
      </c>
      <c r="K11" s="23" t="s">
        <v>35</v>
      </c>
      <c r="L11" s="28">
        <v>723706080</v>
      </c>
      <c r="M11" s="28">
        <v>723706080</v>
      </c>
      <c r="N11" s="28">
        <v>723706080</v>
      </c>
      <c r="O11" s="28">
        <v>723706080</v>
      </c>
      <c r="P11" s="28">
        <v>723706080</v>
      </c>
      <c r="Q11" s="28">
        <v>723706080</v>
      </c>
      <c r="R11" s="28">
        <v>723706080</v>
      </c>
      <c r="S11" s="28">
        <v>723706080</v>
      </c>
      <c r="T11" s="28">
        <v>723706080</v>
      </c>
      <c r="U11" s="28">
        <v>131874000</v>
      </c>
      <c r="V11" s="28">
        <v>131874000</v>
      </c>
      <c r="W11" s="28">
        <v>131874000</v>
      </c>
      <c r="X11" s="28"/>
      <c r="Y11" s="28">
        <v>0</v>
      </c>
      <c r="Z11" s="30">
        <f t="shared" si="0"/>
        <v>0</v>
      </c>
      <c r="AA11" s="28">
        <v>0</v>
      </c>
      <c r="AB11" s="18" t="e">
        <f t="shared" si="1"/>
        <v>#DIV/0!</v>
      </c>
      <c r="AC11" s="28">
        <v>0</v>
      </c>
      <c r="AD11" s="30">
        <f t="shared" si="2"/>
        <v>0</v>
      </c>
      <c r="AE11" s="28">
        <v>0</v>
      </c>
      <c r="AF11" s="20" t="e">
        <f t="shared" si="3"/>
        <v>#DIV/0!</v>
      </c>
      <c r="AG11" s="28">
        <v>35504000</v>
      </c>
      <c r="AH11" s="30">
        <f t="shared" si="4"/>
        <v>4.9058590194516534E-2</v>
      </c>
      <c r="AI11" s="28">
        <v>17752000</v>
      </c>
      <c r="AJ11" s="82">
        <f t="shared" si="5"/>
        <v>0.5</v>
      </c>
      <c r="AK11" s="28">
        <v>35504000</v>
      </c>
      <c r="AL11" s="30">
        <f t="shared" si="6"/>
        <v>4.9058590194516534E-2</v>
      </c>
      <c r="AM11" s="28">
        <v>35504000</v>
      </c>
      <c r="AN11" s="82">
        <f t="shared" si="7"/>
        <v>1</v>
      </c>
      <c r="AO11" s="28">
        <v>109684000</v>
      </c>
      <c r="AP11" s="100">
        <f t="shared" si="8"/>
        <v>0.15155876540376723</v>
      </c>
      <c r="AQ11" s="28">
        <v>48818000</v>
      </c>
      <c r="AR11" s="82">
        <f t="shared" si="9"/>
        <v>0.4450785894022829</v>
      </c>
      <c r="AS11" s="83">
        <v>120779000.90563112</v>
      </c>
      <c r="AT11" s="100">
        <f t="shared" si="10"/>
        <v>0.16688957609093338</v>
      </c>
      <c r="AU11" s="28">
        <v>723706080</v>
      </c>
      <c r="AV11" s="82">
        <f t="shared" si="11"/>
        <v>5.9919859791310657</v>
      </c>
      <c r="AW11" s="83">
        <v>131874000</v>
      </c>
      <c r="AX11" s="30">
        <f t="shared" ref="AX11:AX80" si="53">+AW11/S11</f>
        <v>0.18222038427534007</v>
      </c>
      <c r="AY11" s="83">
        <v>85115000</v>
      </c>
      <c r="AZ11" s="82">
        <f t="shared" ref="AZ11:AZ80" si="54">+AY11/AW11</f>
        <v>0.64542669517873119</v>
      </c>
      <c r="BA11" s="83">
        <v>131874000</v>
      </c>
      <c r="BB11" s="30">
        <f t="shared" si="12"/>
        <v>0.18222038427534007</v>
      </c>
      <c r="BC11" s="83">
        <v>126643000</v>
      </c>
      <c r="BD11" s="85">
        <f t="shared" ref="BD11:BD80" si="55">+BC11/BA11</f>
        <v>0.96033334849932517</v>
      </c>
      <c r="BE11" s="83">
        <v>131874000</v>
      </c>
      <c r="BF11" s="21">
        <f t="shared" ref="BF11:BF80" si="56">+BE11/U11</f>
        <v>1</v>
      </c>
      <c r="BG11" s="83">
        <v>126643000</v>
      </c>
      <c r="BH11" s="82">
        <f t="shared" ref="BH11:BH80" si="57">+BG11/BE11</f>
        <v>0.96033334849932517</v>
      </c>
      <c r="BI11" s="28">
        <v>131874000</v>
      </c>
      <c r="BJ11" s="21">
        <f t="shared" ref="BJ11:BJ13" si="58">+BI11/V11</f>
        <v>1</v>
      </c>
      <c r="BK11" s="28">
        <v>126643000</v>
      </c>
      <c r="BL11" s="82">
        <f t="shared" ref="BL11:BL13" si="59">+BK11/BI11</f>
        <v>0.96033334849932517</v>
      </c>
      <c r="BM11" s="28">
        <v>131874000</v>
      </c>
      <c r="BN11" s="21">
        <f t="shared" ref="BN11:BN13" si="60">+BM11/W11</f>
        <v>1</v>
      </c>
      <c r="BO11" s="28">
        <v>131874000</v>
      </c>
      <c r="BP11" s="82">
        <f t="shared" ref="BP11:BP13" si="61">+BO11/BM11</f>
        <v>1</v>
      </c>
      <c r="BQ11" s="28"/>
      <c r="BR11" s="82" t="e">
        <f t="shared" ref="BR11:BR81" si="62">+BQ11/X11</f>
        <v>#DIV/0!</v>
      </c>
      <c r="BS11" s="28"/>
      <c r="BT11" s="82" t="e">
        <f t="shared" ref="BT11:BT80" si="63">+BS11/BQ11</f>
        <v>#DIV/0!</v>
      </c>
    </row>
    <row r="12" spans="1:72" ht="45" x14ac:dyDescent="0.25">
      <c r="A12" s="147">
        <v>2</v>
      </c>
      <c r="B12" s="148" t="s">
        <v>194</v>
      </c>
      <c r="C12" s="148">
        <v>6202</v>
      </c>
      <c r="D12" s="148" t="s">
        <v>195</v>
      </c>
      <c r="E12" s="148">
        <v>6202001</v>
      </c>
      <c r="F12" s="148" t="s">
        <v>196</v>
      </c>
      <c r="G12" s="24" t="s">
        <v>54</v>
      </c>
      <c r="H12" s="25" t="s">
        <v>55</v>
      </c>
      <c r="I12" s="23" t="s">
        <v>29</v>
      </c>
      <c r="J12" s="23">
        <v>13</v>
      </c>
      <c r="K12" s="23" t="s">
        <v>56</v>
      </c>
      <c r="L12" s="26">
        <v>617904272</v>
      </c>
      <c r="M12" s="28">
        <v>617904272</v>
      </c>
      <c r="N12" s="28">
        <v>617904272</v>
      </c>
      <c r="O12" s="28">
        <v>617904272</v>
      </c>
      <c r="P12" s="28">
        <v>617904272</v>
      </c>
      <c r="Q12" s="28">
        <v>617904272</v>
      </c>
      <c r="R12" s="28">
        <v>617904272</v>
      </c>
      <c r="S12" s="28">
        <v>617904272</v>
      </c>
      <c r="T12" s="28">
        <v>617904272</v>
      </c>
      <c r="U12" s="28">
        <v>283082500</v>
      </c>
      <c r="V12" s="28">
        <v>283082500</v>
      </c>
      <c r="W12" s="28">
        <v>283082500</v>
      </c>
      <c r="X12" s="28"/>
      <c r="Y12" s="28">
        <v>0</v>
      </c>
      <c r="Z12" s="95">
        <f>+Y12/M12</f>
        <v>0</v>
      </c>
      <c r="AA12" s="28">
        <v>0</v>
      </c>
      <c r="AB12" s="20" t="e">
        <f>+AA12/Y12</f>
        <v>#DIV/0!</v>
      </c>
      <c r="AC12" s="28">
        <v>48399000</v>
      </c>
      <c r="AD12" s="30">
        <f>+AC12/N12</f>
        <v>7.8327666910838256E-2</v>
      </c>
      <c r="AE12" s="28">
        <v>0</v>
      </c>
      <c r="AF12" s="20">
        <f>+AE12/AC12</f>
        <v>0</v>
      </c>
      <c r="AG12" s="28">
        <v>66786000</v>
      </c>
      <c r="AH12" s="95">
        <f>+AG12/O12</f>
        <v>0.10808470345063417</v>
      </c>
      <c r="AI12" s="28">
        <v>32266000</v>
      </c>
      <c r="AJ12" s="87">
        <f>+AI12/AG12</f>
        <v>0.48312520588147218</v>
      </c>
      <c r="AK12" s="28">
        <v>84124500</v>
      </c>
      <c r="AL12" s="30">
        <f>+AK12/P12</f>
        <v>0.13614487520487639</v>
      </c>
      <c r="AM12" s="28">
        <v>72016000</v>
      </c>
      <c r="AN12" s="87">
        <f>+AM12/AK12</f>
        <v>0.85606452341470085</v>
      </c>
      <c r="AO12" s="28">
        <v>256460500</v>
      </c>
      <c r="AP12" s="102">
        <f>+AO12/Q12</f>
        <v>0.4150489187749134</v>
      </c>
      <c r="AQ12" s="28">
        <v>110096500</v>
      </c>
      <c r="AR12" s="82">
        <f>+AQ12/AO12</f>
        <v>0.42929223018749474</v>
      </c>
      <c r="AS12" s="28">
        <v>271217000</v>
      </c>
      <c r="AT12" s="101">
        <f>+AS12/R12</f>
        <v>0.43893044973154027</v>
      </c>
      <c r="AU12" s="28">
        <v>166192500</v>
      </c>
      <c r="AV12" s="82">
        <f>+AU12/AS12</f>
        <v>0.61276579270473464</v>
      </c>
      <c r="AW12" s="83">
        <v>283082500</v>
      </c>
      <c r="AX12" s="29">
        <f>+AW12/S12</f>
        <v>0.45813326242871483</v>
      </c>
      <c r="AY12" s="83">
        <v>219948500</v>
      </c>
      <c r="AZ12" s="82">
        <f>+AY12/AW12</f>
        <v>0.77697667641058699</v>
      </c>
      <c r="BA12" s="83">
        <v>283082500</v>
      </c>
      <c r="BB12" s="29">
        <f>+BA12/T12</f>
        <v>0.45813326242871483</v>
      </c>
      <c r="BC12" s="83">
        <v>280399500</v>
      </c>
      <c r="BD12" s="85">
        <f>+BC12/BA12</f>
        <v>0.99052219759257465</v>
      </c>
      <c r="BE12" s="83">
        <v>283082500</v>
      </c>
      <c r="BF12" s="21">
        <f>+BE12/U12</f>
        <v>1</v>
      </c>
      <c r="BG12" s="83">
        <v>283082500</v>
      </c>
      <c r="BH12" s="82">
        <f>+BG12/BE12</f>
        <v>1</v>
      </c>
      <c r="BI12" s="28">
        <v>283082500</v>
      </c>
      <c r="BJ12" s="21">
        <f t="shared" si="58"/>
        <v>1</v>
      </c>
      <c r="BK12" s="28">
        <v>283082500</v>
      </c>
      <c r="BL12" s="82">
        <f t="shared" si="59"/>
        <v>1</v>
      </c>
      <c r="BM12" s="28">
        <v>283082500</v>
      </c>
      <c r="BN12" s="21">
        <f t="shared" si="60"/>
        <v>1</v>
      </c>
      <c r="BO12" s="28">
        <v>283082500</v>
      </c>
      <c r="BP12" s="82">
        <f t="shared" si="61"/>
        <v>1</v>
      </c>
      <c r="BQ12" s="28"/>
      <c r="BR12" s="82" t="e">
        <f>+BQ12/X12</f>
        <v>#DIV/0!</v>
      </c>
      <c r="BS12" s="28"/>
      <c r="BT12" s="82" t="e">
        <f>+BS12/BQ12</f>
        <v>#DIV/0!</v>
      </c>
    </row>
    <row r="13" spans="1:72" ht="45" x14ac:dyDescent="0.25">
      <c r="A13" s="109">
        <v>2</v>
      </c>
      <c r="B13" s="110" t="s">
        <v>194</v>
      </c>
      <c r="C13" s="110">
        <v>6202</v>
      </c>
      <c r="D13" s="110" t="s">
        <v>195</v>
      </c>
      <c r="E13" s="110">
        <v>6202001</v>
      </c>
      <c r="F13" s="110" t="s">
        <v>196</v>
      </c>
      <c r="G13" s="111" t="s">
        <v>170</v>
      </c>
      <c r="H13" s="112" t="s">
        <v>187</v>
      </c>
      <c r="I13" s="23" t="s">
        <v>34</v>
      </c>
      <c r="J13" s="23">
        <v>13</v>
      </c>
      <c r="K13" s="23" t="s">
        <v>201</v>
      </c>
      <c r="L13" s="26">
        <v>0</v>
      </c>
      <c r="M13" s="28"/>
      <c r="N13" s="28"/>
      <c r="O13" s="28"/>
      <c r="P13" s="28"/>
      <c r="Q13" s="28"/>
      <c r="R13" s="28"/>
      <c r="S13" s="28"/>
      <c r="T13" s="28"/>
      <c r="U13" s="28">
        <v>926653852</v>
      </c>
      <c r="V13" s="28">
        <v>926653852</v>
      </c>
      <c r="W13" s="28">
        <v>886491352</v>
      </c>
      <c r="X13" s="28"/>
      <c r="Y13" s="28"/>
      <c r="Z13" s="96"/>
      <c r="AA13" s="27"/>
      <c r="AB13" s="20"/>
      <c r="AC13" s="26"/>
      <c r="AD13" s="30"/>
      <c r="AE13" s="26"/>
      <c r="AF13" s="20"/>
      <c r="AG13" s="28"/>
      <c r="AH13" s="96"/>
      <c r="AI13" s="28"/>
      <c r="AJ13" s="87"/>
      <c r="AK13" s="28"/>
      <c r="AL13" s="30"/>
      <c r="AM13" s="28"/>
      <c r="AN13" s="87"/>
      <c r="AO13" s="86"/>
      <c r="AP13" s="100"/>
      <c r="AQ13" s="86"/>
      <c r="AR13" s="82"/>
      <c r="AS13" s="83"/>
      <c r="AT13" s="100"/>
      <c r="AU13" s="83"/>
      <c r="AV13" s="82"/>
      <c r="AW13" s="27"/>
      <c r="AX13" s="30"/>
      <c r="AY13" s="83"/>
      <c r="AZ13" s="82"/>
      <c r="BA13" s="83"/>
      <c r="BB13" s="18" t="e">
        <f>+BA13/T13</f>
        <v>#DIV/0!</v>
      </c>
      <c r="BC13" s="83"/>
      <c r="BD13" s="85" t="e">
        <f>+BC13/BA13</f>
        <v>#DIV/0!</v>
      </c>
      <c r="BE13" s="83">
        <v>255404000</v>
      </c>
      <c r="BF13" s="30">
        <f>+BE13/U13</f>
        <v>0.27561963882064561</v>
      </c>
      <c r="BG13" s="83">
        <v>22190000</v>
      </c>
      <c r="BH13" s="82">
        <f>+BG13/BE13</f>
        <v>8.6881959562105524E-2</v>
      </c>
      <c r="BI13" s="91">
        <v>345505000</v>
      </c>
      <c r="BJ13" s="30">
        <f t="shared" si="58"/>
        <v>0.37285227839316204</v>
      </c>
      <c r="BK13" s="28">
        <v>126117000</v>
      </c>
      <c r="BL13" s="82">
        <f t="shared" si="59"/>
        <v>0.3650222138608703</v>
      </c>
      <c r="BM13" s="91">
        <v>601685000</v>
      </c>
      <c r="BN13" s="29">
        <f t="shared" si="60"/>
        <v>0.67872630527364697</v>
      </c>
      <c r="BO13" s="28">
        <v>231939000</v>
      </c>
      <c r="BP13" s="82">
        <f t="shared" si="61"/>
        <v>0.38548243682325467</v>
      </c>
      <c r="BQ13" s="91"/>
      <c r="BR13" s="82"/>
      <c r="BS13" s="28"/>
      <c r="BT13" s="82"/>
    </row>
    <row r="14" spans="1:72" x14ac:dyDescent="0.25">
      <c r="A14" s="109"/>
      <c r="B14" s="110"/>
      <c r="C14" s="110"/>
      <c r="D14" s="110"/>
      <c r="E14" s="110"/>
      <c r="F14" s="110"/>
      <c r="G14" s="111"/>
      <c r="H14" s="112"/>
      <c r="I14" s="23"/>
      <c r="J14" s="23"/>
      <c r="K14" s="23"/>
      <c r="L14" s="28">
        <f t="shared" ref="L14:T14" si="64">SUM(L11:L13)</f>
        <v>1341610352</v>
      </c>
      <c r="M14" s="28">
        <f t="shared" si="64"/>
        <v>1341610352</v>
      </c>
      <c r="N14" s="28">
        <f t="shared" si="64"/>
        <v>1341610352</v>
      </c>
      <c r="O14" s="28">
        <f t="shared" si="64"/>
        <v>1341610352</v>
      </c>
      <c r="P14" s="28">
        <f t="shared" si="64"/>
        <v>1341610352</v>
      </c>
      <c r="Q14" s="28">
        <f t="shared" si="64"/>
        <v>1341610352</v>
      </c>
      <c r="R14" s="28">
        <f t="shared" si="64"/>
        <v>1341610352</v>
      </c>
      <c r="S14" s="28">
        <f t="shared" si="64"/>
        <v>1341610352</v>
      </c>
      <c r="T14" s="28">
        <f t="shared" si="64"/>
        <v>1341610352</v>
      </c>
      <c r="U14" s="28">
        <f>SUM(U11:U13)</f>
        <v>1341610352</v>
      </c>
      <c r="V14" s="28">
        <f t="shared" ref="V14:BI14" si="65">SUM(V11:V13)</f>
        <v>1341610352</v>
      </c>
      <c r="W14" s="28">
        <f t="shared" si="65"/>
        <v>1301447852</v>
      </c>
      <c r="X14" s="28">
        <f t="shared" si="65"/>
        <v>0</v>
      </c>
      <c r="Y14" s="28">
        <f t="shared" si="65"/>
        <v>0</v>
      </c>
      <c r="Z14" s="28">
        <f t="shared" si="65"/>
        <v>0</v>
      </c>
      <c r="AA14" s="28">
        <f t="shared" si="65"/>
        <v>0</v>
      </c>
      <c r="AB14" s="28" t="e">
        <f t="shared" si="65"/>
        <v>#DIV/0!</v>
      </c>
      <c r="AC14" s="28">
        <f t="shared" si="65"/>
        <v>48399000</v>
      </c>
      <c r="AD14" s="28">
        <f t="shared" si="65"/>
        <v>7.8327666910838256E-2</v>
      </c>
      <c r="AE14" s="28">
        <f t="shared" si="65"/>
        <v>0</v>
      </c>
      <c r="AF14" s="28" t="e">
        <f t="shared" si="65"/>
        <v>#DIV/0!</v>
      </c>
      <c r="AG14" s="28">
        <f t="shared" si="65"/>
        <v>102290000</v>
      </c>
      <c r="AH14" s="28">
        <f t="shared" si="65"/>
        <v>0.1571432936451507</v>
      </c>
      <c r="AI14" s="28">
        <f t="shared" si="65"/>
        <v>50018000</v>
      </c>
      <c r="AJ14" s="28">
        <f t="shared" si="65"/>
        <v>0.98312520588147212</v>
      </c>
      <c r="AK14" s="28">
        <f t="shared" si="65"/>
        <v>119628500</v>
      </c>
      <c r="AL14" s="28">
        <f t="shared" si="65"/>
        <v>0.18520346539939292</v>
      </c>
      <c r="AM14" s="28">
        <f t="shared" si="65"/>
        <v>107520000</v>
      </c>
      <c r="AN14" s="28">
        <f t="shared" si="65"/>
        <v>1.8560645234147009</v>
      </c>
      <c r="AO14" s="28">
        <f t="shared" si="65"/>
        <v>366144500</v>
      </c>
      <c r="AP14" s="28">
        <f t="shared" si="65"/>
        <v>0.56660768417868068</v>
      </c>
      <c r="AQ14" s="28">
        <f t="shared" si="65"/>
        <v>158914500</v>
      </c>
      <c r="AR14" s="28">
        <f t="shared" si="65"/>
        <v>0.87437081958977769</v>
      </c>
      <c r="AS14" s="28">
        <f t="shared" si="65"/>
        <v>391996000.90563112</v>
      </c>
      <c r="AT14" s="28">
        <f t="shared" si="65"/>
        <v>0.60582002582247363</v>
      </c>
      <c r="AU14" s="28">
        <f t="shared" si="65"/>
        <v>889898580</v>
      </c>
      <c r="AV14" s="28">
        <f t="shared" si="65"/>
        <v>6.6047517718358</v>
      </c>
      <c r="AW14" s="28">
        <f t="shared" si="65"/>
        <v>414956500</v>
      </c>
      <c r="AX14" s="28">
        <f t="shared" si="65"/>
        <v>0.64035364670405492</v>
      </c>
      <c r="AY14" s="28">
        <f t="shared" si="65"/>
        <v>305063500</v>
      </c>
      <c r="AZ14" s="28">
        <f t="shared" si="65"/>
        <v>1.4224033715893181</v>
      </c>
      <c r="BA14" s="28">
        <f t="shared" si="65"/>
        <v>414956500</v>
      </c>
      <c r="BB14" s="28" t="e">
        <f t="shared" si="65"/>
        <v>#DIV/0!</v>
      </c>
      <c r="BC14" s="28">
        <f t="shared" si="65"/>
        <v>407042500</v>
      </c>
      <c r="BD14" s="28" t="e">
        <f t="shared" si="65"/>
        <v>#DIV/0!</v>
      </c>
      <c r="BE14" s="28">
        <f t="shared" si="65"/>
        <v>670360500</v>
      </c>
      <c r="BF14" s="28">
        <f t="shared" si="65"/>
        <v>2.2756196388206456</v>
      </c>
      <c r="BG14" s="28">
        <f t="shared" si="65"/>
        <v>431915500</v>
      </c>
      <c r="BH14" s="28">
        <f t="shared" si="65"/>
        <v>2.0472153080614306</v>
      </c>
      <c r="BI14" s="28">
        <f t="shared" si="65"/>
        <v>760461500</v>
      </c>
      <c r="BJ14" s="30"/>
      <c r="BK14" s="28">
        <f>SUM(BK11:BK13)</f>
        <v>535842500</v>
      </c>
      <c r="BL14" s="82"/>
      <c r="BM14" s="91">
        <f>SUM(BM11:BM13)</f>
        <v>1016641500</v>
      </c>
      <c r="BN14" s="29"/>
      <c r="BO14" s="28">
        <f>SUM(BO11:BO13)</f>
        <v>646895500</v>
      </c>
      <c r="BP14" s="82"/>
      <c r="BQ14" s="91"/>
      <c r="BR14" s="82"/>
      <c r="BS14" s="28"/>
      <c r="BT14" s="82"/>
    </row>
    <row r="15" spans="1:72" ht="56.25" x14ac:dyDescent="0.25">
      <c r="A15" s="147">
        <v>1</v>
      </c>
      <c r="B15" s="148" t="s">
        <v>154</v>
      </c>
      <c r="C15" s="148">
        <v>6102</v>
      </c>
      <c r="D15" s="148" t="s">
        <v>155</v>
      </c>
      <c r="E15" s="148">
        <v>6102004</v>
      </c>
      <c r="F15" s="148" t="s">
        <v>156</v>
      </c>
      <c r="G15" s="24" t="s">
        <v>36</v>
      </c>
      <c r="H15" s="25" t="s">
        <v>37</v>
      </c>
      <c r="I15" s="23" t="s">
        <v>29</v>
      </c>
      <c r="J15" s="23">
        <v>11</v>
      </c>
      <c r="K15" s="23" t="s">
        <v>30</v>
      </c>
      <c r="L15" s="28">
        <v>500000000</v>
      </c>
      <c r="M15" s="28">
        <v>500000000</v>
      </c>
      <c r="N15" s="28">
        <v>500000000</v>
      </c>
      <c r="O15" s="28">
        <v>500000000</v>
      </c>
      <c r="P15" s="28">
        <v>500000000</v>
      </c>
      <c r="Q15" s="28">
        <v>500000000</v>
      </c>
      <c r="R15" s="28">
        <v>500000000</v>
      </c>
      <c r="S15" s="28">
        <v>500000000</v>
      </c>
      <c r="T15" s="28">
        <v>500000000</v>
      </c>
      <c r="U15" s="83">
        <v>203651200</v>
      </c>
      <c r="V15" s="83">
        <v>203651200</v>
      </c>
      <c r="W15" s="83">
        <v>203651200</v>
      </c>
      <c r="X15" s="28"/>
      <c r="Y15" s="28">
        <v>25996000</v>
      </c>
      <c r="Z15" s="29">
        <f t="shared" si="0"/>
        <v>5.1991999999999997E-2</v>
      </c>
      <c r="AA15" s="27">
        <v>0</v>
      </c>
      <c r="AB15" s="18">
        <f t="shared" si="1"/>
        <v>0</v>
      </c>
      <c r="AC15" s="26">
        <v>62464000</v>
      </c>
      <c r="AD15" s="29">
        <f>+AC15/N15</f>
        <v>0.124928</v>
      </c>
      <c r="AE15" s="26">
        <v>12998000</v>
      </c>
      <c r="AF15" s="20">
        <f t="shared" si="3"/>
        <v>0.20808785860655737</v>
      </c>
      <c r="AG15" s="28">
        <v>62464000</v>
      </c>
      <c r="AH15" s="30">
        <f t="shared" si="4"/>
        <v>0.124928</v>
      </c>
      <c r="AI15" s="28">
        <v>31653000</v>
      </c>
      <c r="AJ15" s="82">
        <f t="shared" si="5"/>
        <v>0.50673988217213117</v>
      </c>
      <c r="AK15" s="28">
        <v>66110000</v>
      </c>
      <c r="AL15" s="30">
        <f t="shared" si="6"/>
        <v>0.13222</v>
      </c>
      <c r="AM15" s="28">
        <v>62464000</v>
      </c>
      <c r="AN15" s="82">
        <f t="shared" si="7"/>
        <v>0.94484949326879442</v>
      </c>
      <c r="AO15" s="86">
        <v>170680200</v>
      </c>
      <c r="AP15" s="101">
        <f t="shared" si="8"/>
        <v>0.34136040000000001</v>
      </c>
      <c r="AQ15" s="86">
        <v>66110000</v>
      </c>
      <c r="AR15" s="82">
        <f t="shared" si="9"/>
        <v>0.38733256698785212</v>
      </c>
      <c r="AS15" s="83">
        <v>203651200</v>
      </c>
      <c r="AT15" s="101">
        <f t="shared" si="10"/>
        <v>0.40730240000000001</v>
      </c>
      <c r="AU15" s="83">
        <v>107066000</v>
      </c>
      <c r="AV15" s="82">
        <f t="shared" si="11"/>
        <v>0.52573223236592759</v>
      </c>
      <c r="AW15" s="83">
        <v>203651200</v>
      </c>
      <c r="AX15" s="29">
        <f t="shared" si="53"/>
        <v>0.40730240000000001</v>
      </c>
      <c r="AY15" s="83">
        <v>150608000</v>
      </c>
      <c r="AZ15" s="82">
        <f t="shared" si="54"/>
        <v>0.73953897644600175</v>
      </c>
      <c r="BA15" s="83">
        <v>203651200</v>
      </c>
      <c r="BB15" s="29">
        <f t="shared" si="12"/>
        <v>0.40730240000000001</v>
      </c>
      <c r="BC15" s="83">
        <v>180993000</v>
      </c>
      <c r="BD15" s="85">
        <f t="shared" si="55"/>
        <v>0.88874015964551156</v>
      </c>
      <c r="BE15" s="83">
        <v>203651200</v>
      </c>
      <c r="BF15" s="21">
        <f t="shared" si="56"/>
        <v>1</v>
      </c>
      <c r="BG15" s="83">
        <v>188285000</v>
      </c>
      <c r="BH15" s="82">
        <f t="shared" si="57"/>
        <v>0.92454647947078139</v>
      </c>
      <c r="BI15" s="28">
        <v>203651200</v>
      </c>
      <c r="BJ15" s="21">
        <f t="shared" ref="BJ15:BJ22" si="66">+BI15/V15</f>
        <v>1</v>
      </c>
      <c r="BK15" s="28">
        <v>188285000</v>
      </c>
      <c r="BL15" s="82">
        <f t="shared" ref="BL15:BL22" si="67">+BK15/BI15</f>
        <v>0.92454647947078139</v>
      </c>
      <c r="BM15" s="28">
        <v>203651200</v>
      </c>
      <c r="BN15" s="21">
        <f t="shared" ref="BN15:BN22" si="68">+BM15/W15</f>
        <v>1</v>
      </c>
      <c r="BO15" s="28">
        <v>203651200</v>
      </c>
      <c r="BP15" s="82">
        <f t="shared" ref="BP15:BP22" si="69">+BO15/BM15</f>
        <v>1</v>
      </c>
      <c r="BQ15" s="28"/>
      <c r="BR15" s="82" t="e">
        <f t="shared" si="62"/>
        <v>#DIV/0!</v>
      </c>
      <c r="BS15" s="28"/>
      <c r="BT15" s="82" t="e">
        <f t="shared" si="63"/>
        <v>#DIV/0!</v>
      </c>
    </row>
    <row r="16" spans="1:72" ht="56.25" x14ac:dyDescent="0.25">
      <c r="A16" s="147">
        <v>1</v>
      </c>
      <c r="B16" s="148" t="s">
        <v>154</v>
      </c>
      <c r="C16" s="148">
        <v>6102</v>
      </c>
      <c r="D16" s="148" t="s">
        <v>155</v>
      </c>
      <c r="E16" s="148">
        <v>6102004</v>
      </c>
      <c r="F16" s="148" t="s">
        <v>156</v>
      </c>
      <c r="G16" s="24" t="s">
        <v>38</v>
      </c>
      <c r="H16" s="25" t="s">
        <v>39</v>
      </c>
      <c r="I16" s="23" t="s">
        <v>29</v>
      </c>
      <c r="J16" s="23">
        <v>11</v>
      </c>
      <c r="K16" s="23" t="s">
        <v>30</v>
      </c>
      <c r="L16" s="28">
        <v>210000000</v>
      </c>
      <c r="M16" s="28">
        <v>210000000</v>
      </c>
      <c r="N16" s="28">
        <v>210000000</v>
      </c>
      <c r="O16" s="28">
        <v>210000000</v>
      </c>
      <c r="P16" s="28">
        <v>210000000</v>
      </c>
      <c r="Q16" s="28">
        <v>210000000</v>
      </c>
      <c r="R16" s="28">
        <v>210000000</v>
      </c>
      <c r="S16" s="28">
        <v>210000000</v>
      </c>
      <c r="T16" s="28">
        <v>210000000</v>
      </c>
      <c r="U16" s="28">
        <v>133525100</v>
      </c>
      <c r="V16" s="28">
        <v>133525100</v>
      </c>
      <c r="W16" s="28">
        <v>133525100</v>
      </c>
      <c r="X16" s="28"/>
      <c r="Y16" s="28">
        <v>38613000</v>
      </c>
      <c r="Z16" s="98">
        <f t="shared" ref="Z16:Z21" si="70">+Y16/M16</f>
        <v>0.18387142857142857</v>
      </c>
      <c r="AA16" s="26">
        <v>0</v>
      </c>
      <c r="AB16" s="94">
        <f t="shared" si="1"/>
        <v>0</v>
      </c>
      <c r="AC16" s="26">
        <v>51927000</v>
      </c>
      <c r="AD16" s="98">
        <f t="shared" ref="AD16:AD67" si="71">+AC16/N16</f>
        <v>0.24727142857142856</v>
      </c>
      <c r="AE16" s="26">
        <v>18197000</v>
      </c>
      <c r="AF16" s="94">
        <f t="shared" si="3"/>
        <v>0.3504342634852774</v>
      </c>
      <c r="AG16" s="28">
        <v>51927000</v>
      </c>
      <c r="AH16" s="21">
        <f t="shared" si="4"/>
        <v>0.24727142857142856</v>
      </c>
      <c r="AI16" s="28">
        <v>37281000</v>
      </c>
      <c r="AJ16" s="82">
        <f t="shared" si="5"/>
        <v>0.71795019931827375</v>
      </c>
      <c r="AK16" s="28">
        <v>58487000</v>
      </c>
      <c r="AL16" s="29">
        <f t="shared" si="6"/>
        <v>0.27850952380952382</v>
      </c>
      <c r="AM16" s="28">
        <v>51927000</v>
      </c>
      <c r="AN16" s="82">
        <f t="shared" si="7"/>
        <v>0.88783832304614696</v>
      </c>
      <c r="AO16" s="28">
        <v>133525100</v>
      </c>
      <c r="AP16" s="102">
        <f t="shared" si="8"/>
        <v>0.63583380952380952</v>
      </c>
      <c r="AQ16" s="86">
        <v>60438000</v>
      </c>
      <c r="AR16" s="82">
        <f t="shared" si="9"/>
        <v>0.4526339991507215</v>
      </c>
      <c r="AS16" s="83">
        <v>133525100</v>
      </c>
      <c r="AT16" s="102">
        <f t="shared" si="10"/>
        <v>0.63583380952380952</v>
      </c>
      <c r="AU16" s="83">
        <v>85322000</v>
      </c>
      <c r="AV16" s="82">
        <f t="shared" si="11"/>
        <v>0.63899596405469838</v>
      </c>
      <c r="AW16" s="83">
        <v>133525100</v>
      </c>
      <c r="AX16" s="21">
        <f t="shared" si="53"/>
        <v>0.63583380952380952</v>
      </c>
      <c r="AY16" s="83">
        <v>108479000</v>
      </c>
      <c r="AZ16" s="82">
        <f t="shared" si="54"/>
        <v>0.81242403113721695</v>
      </c>
      <c r="BA16" s="83">
        <v>133525100</v>
      </c>
      <c r="BB16" s="21">
        <f t="shared" si="12"/>
        <v>0.63583380952380952</v>
      </c>
      <c r="BC16" s="83">
        <v>129447100</v>
      </c>
      <c r="BD16" s="85">
        <f t="shared" si="55"/>
        <v>0.96945892570011183</v>
      </c>
      <c r="BE16" s="83">
        <v>133525100</v>
      </c>
      <c r="BF16" s="21">
        <f t="shared" si="56"/>
        <v>1</v>
      </c>
      <c r="BG16" s="83">
        <v>132727100</v>
      </c>
      <c r="BH16" s="82">
        <f t="shared" si="57"/>
        <v>0.99402359556368058</v>
      </c>
      <c r="BI16" s="28">
        <v>133525100</v>
      </c>
      <c r="BJ16" s="21">
        <f t="shared" si="66"/>
        <v>1</v>
      </c>
      <c r="BK16" s="28">
        <v>132727100</v>
      </c>
      <c r="BL16" s="82">
        <f t="shared" si="67"/>
        <v>0.99402359556368058</v>
      </c>
      <c r="BM16" s="28">
        <v>133525100</v>
      </c>
      <c r="BN16" s="21">
        <f t="shared" si="68"/>
        <v>1</v>
      </c>
      <c r="BO16" s="28">
        <v>133525100</v>
      </c>
      <c r="BP16" s="82">
        <f t="shared" si="69"/>
        <v>1</v>
      </c>
      <c r="BQ16" s="28"/>
      <c r="BR16" s="82" t="e">
        <f t="shared" si="62"/>
        <v>#DIV/0!</v>
      </c>
      <c r="BS16" s="28"/>
      <c r="BT16" s="82" t="e">
        <f t="shared" si="63"/>
        <v>#DIV/0!</v>
      </c>
    </row>
    <row r="17" spans="1:74" ht="56.25" x14ac:dyDescent="0.25">
      <c r="A17" s="147">
        <v>1</v>
      </c>
      <c r="B17" s="148" t="s">
        <v>154</v>
      </c>
      <c r="C17" s="148">
        <v>6102</v>
      </c>
      <c r="D17" s="148" t="s">
        <v>155</v>
      </c>
      <c r="E17" s="148">
        <v>6102004</v>
      </c>
      <c r="F17" s="148" t="s">
        <v>156</v>
      </c>
      <c r="G17" s="24" t="s">
        <v>77</v>
      </c>
      <c r="H17" s="35" t="s">
        <v>78</v>
      </c>
      <c r="I17" s="23" t="s">
        <v>29</v>
      </c>
      <c r="J17" s="23">
        <v>11</v>
      </c>
      <c r="K17" s="23" t="s">
        <v>30</v>
      </c>
      <c r="L17" s="26">
        <v>1441656621</v>
      </c>
      <c r="M17" s="28">
        <v>1441656621</v>
      </c>
      <c r="N17" s="28">
        <v>1441656621</v>
      </c>
      <c r="O17" s="28">
        <v>1441656621</v>
      </c>
      <c r="P17" s="28">
        <v>1441656621</v>
      </c>
      <c r="Q17" s="28">
        <v>1901121950</v>
      </c>
      <c r="R17" s="28">
        <v>1901121950</v>
      </c>
      <c r="S17" s="28">
        <v>1901121950</v>
      </c>
      <c r="T17" s="28">
        <v>1901121950</v>
      </c>
      <c r="U17" s="28">
        <v>751801030</v>
      </c>
      <c r="V17" s="28">
        <v>751801030</v>
      </c>
      <c r="W17" s="28">
        <v>751801030</v>
      </c>
      <c r="X17" s="28"/>
      <c r="Y17" s="28">
        <v>17752000</v>
      </c>
      <c r="Z17" s="95">
        <f t="shared" si="70"/>
        <v>1.2313611813946645E-2</v>
      </c>
      <c r="AA17" s="27">
        <v>0</v>
      </c>
      <c r="AB17" s="20">
        <f>+AA17/Y17</f>
        <v>0</v>
      </c>
      <c r="AC17" s="26">
        <v>17752000</v>
      </c>
      <c r="AD17" s="30">
        <f>+AC17/N17</f>
        <v>1.2313611813946645E-2</v>
      </c>
      <c r="AE17" s="26">
        <v>8876000</v>
      </c>
      <c r="AF17" s="20">
        <f>+AE17/AC17</f>
        <v>0.5</v>
      </c>
      <c r="AG17" s="28">
        <v>35306000</v>
      </c>
      <c r="AH17" s="95">
        <f>+AG17/O17</f>
        <v>2.4489881630419121E-2</v>
      </c>
      <c r="AI17" s="28">
        <v>13314000</v>
      </c>
      <c r="AJ17" s="87">
        <f>+AI17/AG17</f>
        <v>0.37710304197586814</v>
      </c>
      <c r="AK17" s="28">
        <v>447269596</v>
      </c>
      <c r="AL17" s="21">
        <f>+AK17/P17</f>
        <v>0.31024696830355691</v>
      </c>
      <c r="AM17" s="28">
        <v>29536000</v>
      </c>
      <c r="AN17" s="87">
        <f>+AM17/AK17</f>
        <v>6.6036234665054233E-2</v>
      </c>
      <c r="AO17" s="86">
        <v>563844105</v>
      </c>
      <c r="AP17" s="101">
        <f>+AO17/Q17</f>
        <v>0.29658492186679553</v>
      </c>
      <c r="AQ17" s="86">
        <v>40537000</v>
      </c>
      <c r="AR17" s="82">
        <f>+AQ17/AO17</f>
        <v>7.1893985661160717E-2</v>
      </c>
      <c r="AS17" s="83">
        <v>601727105</v>
      </c>
      <c r="AT17" s="101">
        <f>+AS17/R17</f>
        <v>0.31651157623002563</v>
      </c>
      <c r="AU17" s="83">
        <v>53213000</v>
      </c>
      <c r="AV17" s="82">
        <f>+AU17/AS17</f>
        <v>8.8433775972249079E-2</v>
      </c>
      <c r="AW17" s="83">
        <v>610603105</v>
      </c>
      <c r="AX17" s="29">
        <f>+AW17/S17</f>
        <v>0.32118039823799838</v>
      </c>
      <c r="AY17" s="83">
        <v>133790260</v>
      </c>
      <c r="AZ17" s="82">
        <f>+AY17/AW17</f>
        <v>0.21911166010202324</v>
      </c>
      <c r="BA17" s="83">
        <v>610603105</v>
      </c>
      <c r="BB17" s="30">
        <f t="shared" ref="BB17:BB22" si="72">+BA17/T17</f>
        <v>0.32118039823799838</v>
      </c>
      <c r="BC17" s="83">
        <v>208511145</v>
      </c>
      <c r="BD17" s="85">
        <f t="shared" ref="BD17:BD22" si="73">+BC17/BA17</f>
        <v>0.34148392514315823</v>
      </c>
      <c r="BE17" s="83">
        <v>751801030</v>
      </c>
      <c r="BF17" s="21">
        <f t="shared" ref="BF17:BF22" si="74">+BE17/U17</f>
        <v>1</v>
      </c>
      <c r="BG17" s="83">
        <v>240271145</v>
      </c>
      <c r="BH17" s="82">
        <f t="shared" ref="BH17:BH22" si="75">+BG17/BE17</f>
        <v>0.31959406200866736</v>
      </c>
      <c r="BI17" s="28">
        <v>751801030</v>
      </c>
      <c r="BJ17" s="21">
        <f t="shared" si="66"/>
        <v>1</v>
      </c>
      <c r="BK17" s="28">
        <v>240271145</v>
      </c>
      <c r="BL17" s="82">
        <f t="shared" si="67"/>
        <v>0.31959406200866736</v>
      </c>
      <c r="BM17" s="28">
        <v>751801030</v>
      </c>
      <c r="BN17" s="21">
        <f t="shared" si="68"/>
        <v>1</v>
      </c>
      <c r="BO17" s="28">
        <v>442140067</v>
      </c>
      <c r="BP17" s="82">
        <f t="shared" si="69"/>
        <v>0.58810782289031982</v>
      </c>
      <c r="BQ17" s="28"/>
      <c r="BR17" s="82" t="e">
        <f>+BQ17/X17</f>
        <v>#DIV/0!</v>
      </c>
      <c r="BS17" s="28"/>
      <c r="BT17" s="82" t="e">
        <f>+BS17/BQ17</f>
        <v>#DIV/0!</v>
      </c>
    </row>
    <row r="18" spans="1:74" ht="56.25" x14ac:dyDescent="0.25">
      <c r="A18" s="147">
        <v>1</v>
      </c>
      <c r="B18" s="148" t="s">
        <v>154</v>
      </c>
      <c r="C18" s="148">
        <v>6102</v>
      </c>
      <c r="D18" s="148" t="s">
        <v>155</v>
      </c>
      <c r="E18" s="148">
        <v>6102004</v>
      </c>
      <c r="F18" s="148" t="s">
        <v>156</v>
      </c>
      <c r="G18" s="24" t="s">
        <v>81</v>
      </c>
      <c r="H18" s="35" t="s">
        <v>82</v>
      </c>
      <c r="I18" s="23" t="s">
        <v>29</v>
      </c>
      <c r="J18" s="23">
        <v>11</v>
      </c>
      <c r="K18" s="23" t="s">
        <v>30</v>
      </c>
      <c r="L18" s="26">
        <v>1342000000</v>
      </c>
      <c r="M18" s="28">
        <v>1342000000</v>
      </c>
      <c r="N18" s="28">
        <v>1342000000</v>
      </c>
      <c r="O18" s="28">
        <v>1342000000</v>
      </c>
      <c r="P18" s="28">
        <v>1342000000</v>
      </c>
      <c r="Q18" s="28">
        <v>1442000000</v>
      </c>
      <c r="R18" s="28">
        <v>1442000000</v>
      </c>
      <c r="S18" s="28">
        <v>1442000000</v>
      </c>
      <c r="T18" s="28">
        <v>1442000000</v>
      </c>
      <c r="U18" s="28">
        <v>654073000</v>
      </c>
      <c r="V18" s="28">
        <v>654073000</v>
      </c>
      <c r="W18" s="28">
        <v>654073000</v>
      </c>
      <c r="X18" s="28"/>
      <c r="Y18" s="28">
        <v>96968000</v>
      </c>
      <c r="Z18" s="96">
        <f t="shared" si="70"/>
        <v>7.2256333830104325E-2</v>
      </c>
      <c r="AA18" s="27">
        <v>0</v>
      </c>
      <c r="AB18" s="20">
        <f>+AA18/Y18</f>
        <v>0</v>
      </c>
      <c r="AC18" s="26">
        <v>217997000</v>
      </c>
      <c r="AD18" s="21">
        <f>+AC18/N18</f>
        <v>0.1624418777943368</v>
      </c>
      <c r="AE18" s="26">
        <v>45905000</v>
      </c>
      <c r="AF18" s="20">
        <f>+AE18/AC18</f>
        <v>0.21057629233429817</v>
      </c>
      <c r="AG18" s="28">
        <v>240904000</v>
      </c>
      <c r="AH18" s="96">
        <f>+AG18/O18</f>
        <v>0.17951117734724292</v>
      </c>
      <c r="AI18" s="28">
        <v>139409000</v>
      </c>
      <c r="AJ18" s="87">
        <f>+AI18/AG18</f>
        <v>0.5786910968684621</v>
      </c>
      <c r="AK18" s="28">
        <v>252927000</v>
      </c>
      <c r="AL18" s="29">
        <f>+AK18/P18</f>
        <v>0.18847019374068555</v>
      </c>
      <c r="AM18" s="28">
        <v>250244000</v>
      </c>
      <c r="AN18" s="87">
        <f>+AM18/AK18</f>
        <v>0.98939219616727359</v>
      </c>
      <c r="AO18" s="86">
        <v>609053500</v>
      </c>
      <c r="AP18" s="102">
        <f>+AO18/Q18</f>
        <v>0.42236719833564496</v>
      </c>
      <c r="AQ18" s="86">
        <v>304725000</v>
      </c>
      <c r="AR18" s="82">
        <f>+AQ18/AO18</f>
        <v>0.50032550506646789</v>
      </c>
      <c r="AS18" s="83">
        <v>647625500</v>
      </c>
      <c r="AT18" s="102">
        <f>+AS18/R18</f>
        <v>0.44911615811373096</v>
      </c>
      <c r="AU18" s="83">
        <v>397218500</v>
      </c>
      <c r="AV18" s="82">
        <f>+AU18/AS18</f>
        <v>0.61334598467787327</v>
      </c>
      <c r="AW18" s="83">
        <v>654073000</v>
      </c>
      <c r="AX18" s="29">
        <f>+AW18/S18</f>
        <v>0.45358737864077669</v>
      </c>
      <c r="AY18" s="83">
        <v>498073000</v>
      </c>
      <c r="AZ18" s="82">
        <f>+AY18/AW18</f>
        <v>0.76149451208045582</v>
      </c>
      <c r="BA18" s="83">
        <v>654073000</v>
      </c>
      <c r="BB18" s="29">
        <f t="shared" si="72"/>
        <v>0.45358737864077669</v>
      </c>
      <c r="BC18" s="83">
        <v>605485000</v>
      </c>
      <c r="BD18" s="85">
        <f t="shared" si="73"/>
        <v>0.92571471380105885</v>
      </c>
      <c r="BE18" s="83">
        <v>654073000</v>
      </c>
      <c r="BF18" s="21">
        <f t="shared" si="74"/>
        <v>1</v>
      </c>
      <c r="BG18" s="83">
        <v>629857433</v>
      </c>
      <c r="BH18" s="82">
        <f t="shared" si="75"/>
        <v>0.96297727165010638</v>
      </c>
      <c r="BI18" s="28">
        <v>654073000</v>
      </c>
      <c r="BJ18" s="21">
        <f t="shared" si="66"/>
        <v>1</v>
      </c>
      <c r="BK18" s="28">
        <v>629857433</v>
      </c>
      <c r="BL18" s="82">
        <f t="shared" si="67"/>
        <v>0.96297727165010638</v>
      </c>
      <c r="BM18" s="28">
        <v>654073000</v>
      </c>
      <c r="BN18" s="21">
        <f t="shared" si="68"/>
        <v>1</v>
      </c>
      <c r="BO18" s="28">
        <v>629857433</v>
      </c>
      <c r="BP18" s="82">
        <f t="shared" si="69"/>
        <v>0.96297727165010638</v>
      </c>
      <c r="BQ18" s="83"/>
      <c r="BR18" s="82" t="e">
        <f>+BQ18/X18</f>
        <v>#DIV/0!</v>
      </c>
      <c r="BS18" s="28"/>
      <c r="BT18" s="82" t="e">
        <f>+BS18/BQ18</f>
        <v>#DIV/0!</v>
      </c>
    </row>
    <row r="19" spans="1:74" ht="56.25" x14ac:dyDescent="0.25">
      <c r="A19" s="147">
        <v>1</v>
      </c>
      <c r="B19" s="148" t="s">
        <v>154</v>
      </c>
      <c r="C19" s="148">
        <v>6102</v>
      </c>
      <c r="D19" s="148" t="s">
        <v>155</v>
      </c>
      <c r="E19" s="148">
        <v>6102004</v>
      </c>
      <c r="F19" s="148" t="s">
        <v>156</v>
      </c>
      <c r="G19" s="24" t="s">
        <v>100</v>
      </c>
      <c r="H19" s="25" t="s">
        <v>101</v>
      </c>
      <c r="I19" s="23" t="s">
        <v>29</v>
      </c>
      <c r="J19" s="23">
        <v>11</v>
      </c>
      <c r="K19" s="23" t="s">
        <v>30</v>
      </c>
      <c r="L19" s="26">
        <v>755000000</v>
      </c>
      <c r="M19" s="28">
        <v>755000000</v>
      </c>
      <c r="N19" s="28">
        <v>755000000</v>
      </c>
      <c r="O19" s="28">
        <v>755000000</v>
      </c>
      <c r="P19" s="28">
        <v>755000000</v>
      </c>
      <c r="Q19" s="28">
        <v>1055000000</v>
      </c>
      <c r="R19" s="28">
        <v>1055000000</v>
      </c>
      <c r="S19" s="28">
        <v>1055000000</v>
      </c>
      <c r="T19" s="28">
        <v>1055000000</v>
      </c>
      <c r="U19" s="28">
        <v>401248000</v>
      </c>
      <c r="V19" s="28">
        <v>401248000</v>
      </c>
      <c r="W19" s="28">
        <v>401248000</v>
      </c>
      <c r="X19" s="28"/>
      <c r="Y19" s="28">
        <v>0</v>
      </c>
      <c r="Z19" s="95">
        <f t="shared" si="70"/>
        <v>0</v>
      </c>
      <c r="AA19" s="27">
        <v>0</v>
      </c>
      <c r="AB19" s="20" t="e">
        <f>+AA19/Y19</f>
        <v>#DIV/0!</v>
      </c>
      <c r="AC19" s="26">
        <v>13314000</v>
      </c>
      <c r="AD19" s="30">
        <f>+AC19/N19</f>
        <v>1.7634437086092716E-2</v>
      </c>
      <c r="AE19" s="26">
        <v>0</v>
      </c>
      <c r="AF19" s="20">
        <f>+AE19/AC19</f>
        <v>0</v>
      </c>
      <c r="AG19" s="28">
        <v>22190000</v>
      </c>
      <c r="AH19" s="95">
        <f>+AG19/O19</f>
        <v>2.9390728476821192E-2</v>
      </c>
      <c r="AI19" s="28">
        <v>4438000</v>
      </c>
      <c r="AJ19" s="87">
        <f>+AI19/AG19</f>
        <v>0.2</v>
      </c>
      <c r="AK19" s="28">
        <v>280285000</v>
      </c>
      <c r="AL19" s="21">
        <f>+AK19/P19</f>
        <v>0.37123841059602647</v>
      </c>
      <c r="AM19" s="28">
        <v>24409000</v>
      </c>
      <c r="AN19" s="87">
        <f>+AM19/AK19</f>
        <v>8.7086358527926927E-2</v>
      </c>
      <c r="AO19" s="86">
        <v>361949000</v>
      </c>
      <c r="AP19" s="101">
        <f>+AO19/Q19</f>
        <v>0.34307962085308058</v>
      </c>
      <c r="AQ19" s="86">
        <v>33285000</v>
      </c>
      <c r="AR19" s="82">
        <f>+AQ19/AO19</f>
        <v>9.1960469568917166E-2</v>
      </c>
      <c r="AS19" s="83">
        <v>401248000</v>
      </c>
      <c r="AT19" s="101">
        <f>+AS19/R19</f>
        <v>0.38032985781990519</v>
      </c>
      <c r="AU19" s="83">
        <v>42161000</v>
      </c>
      <c r="AV19" s="82">
        <f>+AU19/AS19</f>
        <v>0.10507466703883882</v>
      </c>
      <c r="AW19" s="27">
        <v>401248000</v>
      </c>
      <c r="AX19" s="29">
        <f>+AW19/S19</f>
        <v>0.38032985781990519</v>
      </c>
      <c r="AY19" s="83">
        <v>72043158</v>
      </c>
      <c r="AZ19" s="82">
        <f>+AY19/AW19</f>
        <v>0.1795477061567908</v>
      </c>
      <c r="BA19" s="83">
        <v>401248000</v>
      </c>
      <c r="BB19" s="29">
        <f t="shared" si="72"/>
        <v>0.38032985781990519</v>
      </c>
      <c r="BC19" s="83">
        <v>145042158</v>
      </c>
      <c r="BD19" s="85">
        <f t="shared" si="73"/>
        <v>0.36147758493500282</v>
      </c>
      <c r="BE19" s="83">
        <v>401248000</v>
      </c>
      <c r="BF19" s="21">
        <f t="shared" si="74"/>
        <v>1</v>
      </c>
      <c r="BG19" s="83">
        <v>194750158</v>
      </c>
      <c r="BH19" s="82">
        <f t="shared" si="75"/>
        <v>0.48536106846638488</v>
      </c>
      <c r="BI19" s="28">
        <v>401248000</v>
      </c>
      <c r="BJ19" s="21">
        <f t="shared" si="66"/>
        <v>1</v>
      </c>
      <c r="BK19" s="28">
        <v>194750158</v>
      </c>
      <c r="BL19" s="82">
        <f t="shared" si="67"/>
        <v>0.48536106846638488</v>
      </c>
      <c r="BM19" s="28">
        <v>401248000</v>
      </c>
      <c r="BN19" s="21">
        <f t="shared" si="68"/>
        <v>1</v>
      </c>
      <c r="BO19" s="28">
        <v>294992079</v>
      </c>
      <c r="BP19" s="82">
        <f t="shared" si="69"/>
        <v>0.73518641588244682</v>
      </c>
      <c r="BQ19" s="83"/>
      <c r="BR19" s="82" t="e">
        <f>+BQ19/X19</f>
        <v>#DIV/0!</v>
      </c>
      <c r="BS19" s="28"/>
      <c r="BT19" s="82" t="e">
        <f>+BS19/BQ19</f>
        <v>#DIV/0!</v>
      </c>
    </row>
    <row r="20" spans="1:74" ht="56.25" x14ac:dyDescent="0.25">
      <c r="A20" s="147">
        <v>1</v>
      </c>
      <c r="B20" s="148" t="s">
        <v>154</v>
      </c>
      <c r="C20" s="148">
        <v>6102</v>
      </c>
      <c r="D20" s="148" t="s">
        <v>155</v>
      </c>
      <c r="E20" s="148">
        <v>6102004</v>
      </c>
      <c r="F20" s="148" t="s">
        <v>156</v>
      </c>
      <c r="G20" s="34" t="s">
        <v>85</v>
      </c>
      <c r="H20" s="35" t="s">
        <v>86</v>
      </c>
      <c r="I20" s="33" t="s">
        <v>29</v>
      </c>
      <c r="J20" s="23">
        <v>11</v>
      </c>
      <c r="K20" s="23" t="s">
        <v>30</v>
      </c>
      <c r="L20" s="26">
        <v>610812936</v>
      </c>
      <c r="M20" s="28">
        <v>610812936</v>
      </c>
      <c r="N20" s="28">
        <v>610812936</v>
      </c>
      <c r="O20" s="28">
        <v>610812936</v>
      </c>
      <c r="P20" s="28">
        <v>610812936</v>
      </c>
      <c r="Q20" s="28">
        <v>610812936</v>
      </c>
      <c r="R20" s="28">
        <v>610812936</v>
      </c>
      <c r="S20" s="28">
        <v>610812936</v>
      </c>
      <c r="T20" s="28">
        <v>610812936</v>
      </c>
      <c r="U20" s="28">
        <v>212527936</v>
      </c>
      <c r="V20" s="28">
        <v>212527936</v>
      </c>
      <c r="W20" s="28">
        <v>212527936</v>
      </c>
      <c r="X20" s="28"/>
      <c r="Y20" s="28">
        <v>0</v>
      </c>
      <c r="Z20" s="95">
        <f t="shared" si="70"/>
        <v>0</v>
      </c>
      <c r="AA20" s="27">
        <v>0</v>
      </c>
      <c r="AB20" s="20" t="e">
        <f>+AA20/Y20</f>
        <v>#DIV/0!</v>
      </c>
      <c r="AC20" s="26">
        <v>53256000</v>
      </c>
      <c r="AD20" s="30">
        <f>+AC20/N20</f>
        <v>8.7188723193642376E-2</v>
      </c>
      <c r="AE20" s="26">
        <v>0</v>
      </c>
      <c r="AF20" s="20">
        <f>+AE20/AC20</f>
        <v>0</v>
      </c>
      <c r="AG20" s="28">
        <v>53256000</v>
      </c>
      <c r="AH20" s="95">
        <f>+AG20/O20</f>
        <v>8.7188723193642376E-2</v>
      </c>
      <c r="AI20" s="28">
        <v>17752000</v>
      </c>
      <c r="AJ20" s="87">
        <f>+AI20/AG20</f>
        <v>0.33333333333333331</v>
      </c>
      <c r="AK20" s="28">
        <v>59913000</v>
      </c>
      <c r="AL20" s="30">
        <f>+AK20/P20</f>
        <v>9.8087313592847683E-2</v>
      </c>
      <c r="AM20" s="28">
        <v>35504000</v>
      </c>
      <c r="AN20" s="87">
        <f>+AM20/AK20</f>
        <v>0.59259259259259256</v>
      </c>
      <c r="AO20" s="86">
        <v>188118936</v>
      </c>
      <c r="AP20" s="101">
        <f>+AO20/Q20</f>
        <v>0.307981257292822</v>
      </c>
      <c r="AQ20" s="86">
        <v>59913000</v>
      </c>
      <c r="AR20" s="82">
        <f>+AQ20/AO20</f>
        <v>0.3184846846039997</v>
      </c>
      <c r="AS20" s="83">
        <v>212527936</v>
      </c>
      <c r="AT20" s="101">
        <f>+AS20/R20</f>
        <v>0.34794275542324138</v>
      </c>
      <c r="AU20" s="83">
        <v>89553000</v>
      </c>
      <c r="AV20" s="82">
        <f>+AU20/AS20</f>
        <v>0.42137048750146427</v>
      </c>
      <c r="AW20" s="83">
        <v>212527936</v>
      </c>
      <c r="AX20" s="29">
        <f>+AW20/S20</f>
        <v>0.34794275542324138</v>
      </c>
      <c r="AY20" s="83">
        <v>148040000</v>
      </c>
      <c r="AZ20" s="82">
        <f>+AY20/AW20</f>
        <v>0.69656725034020939</v>
      </c>
      <c r="BA20" s="83">
        <v>212527936</v>
      </c>
      <c r="BB20" s="29">
        <f t="shared" si="72"/>
        <v>0.34794275542324138</v>
      </c>
      <c r="BC20" s="83">
        <v>168287890</v>
      </c>
      <c r="BD20" s="85">
        <f t="shared" si="73"/>
        <v>0.79183891382636873</v>
      </c>
      <c r="BE20" s="83">
        <v>212527936</v>
      </c>
      <c r="BF20" s="21">
        <f t="shared" si="74"/>
        <v>1</v>
      </c>
      <c r="BG20" s="83">
        <v>191270890</v>
      </c>
      <c r="BH20" s="82">
        <f t="shared" si="75"/>
        <v>0.89997999133629192</v>
      </c>
      <c r="BI20" s="28">
        <v>212527936</v>
      </c>
      <c r="BJ20" s="21">
        <f t="shared" si="66"/>
        <v>1</v>
      </c>
      <c r="BK20" s="28">
        <v>191270890</v>
      </c>
      <c r="BL20" s="82">
        <f t="shared" si="67"/>
        <v>0.89997999133629192</v>
      </c>
      <c r="BM20" s="28">
        <v>192556936</v>
      </c>
      <c r="BN20" s="21">
        <f t="shared" si="68"/>
        <v>0.90603117700253766</v>
      </c>
      <c r="BO20" s="28">
        <v>191270890</v>
      </c>
      <c r="BP20" s="82">
        <f t="shared" si="69"/>
        <v>0.99332121695164488</v>
      </c>
      <c r="BQ20" s="28"/>
      <c r="BR20" s="82" t="e">
        <f>+BQ20/X20</f>
        <v>#DIV/0!</v>
      </c>
      <c r="BS20" s="28"/>
      <c r="BT20" s="82" t="e">
        <f>+BS20/BQ20</f>
        <v>#DIV/0!</v>
      </c>
    </row>
    <row r="21" spans="1:74" ht="56.25" x14ac:dyDescent="0.25">
      <c r="A21" s="147">
        <v>1</v>
      </c>
      <c r="B21" s="148" t="s">
        <v>154</v>
      </c>
      <c r="C21" s="148">
        <v>6102</v>
      </c>
      <c r="D21" s="148" t="s">
        <v>155</v>
      </c>
      <c r="E21" s="148">
        <v>6102004</v>
      </c>
      <c r="F21" s="148" t="s">
        <v>156</v>
      </c>
      <c r="G21" s="24" t="s">
        <v>80</v>
      </c>
      <c r="H21" s="35" t="s">
        <v>79</v>
      </c>
      <c r="I21" s="23" t="s">
        <v>29</v>
      </c>
      <c r="J21" s="23">
        <v>11</v>
      </c>
      <c r="K21" s="23" t="s">
        <v>30</v>
      </c>
      <c r="L21" s="26">
        <v>2673105503</v>
      </c>
      <c r="M21" s="28">
        <v>2673105503</v>
      </c>
      <c r="N21" s="28">
        <v>2673105503</v>
      </c>
      <c r="O21" s="28">
        <v>2673105503</v>
      </c>
      <c r="P21" s="28">
        <v>2673105503</v>
      </c>
      <c r="Q21" s="28">
        <v>2673105503</v>
      </c>
      <c r="R21" s="28">
        <v>2673105503</v>
      </c>
      <c r="S21" s="28">
        <v>2673105503</v>
      </c>
      <c r="T21" s="28">
        <v>2673105503</v>
      </c>
      <c r="U21" s="28">
        <v>2365394053</v>
      </c>
      <c r="V21" s="28">
        <v>2365394053</v>
      </c>
      <c r="W21" s="28">
        <v>2365394053</v>
      </c>
      <c r="X21" s="28"/>
      <c r="Y21" s="28">
        <v>17752000</v>
      </c>
      <c r="Z21" s="95">
        <f t="shared" si="70"/>
        <v>6.6409649675544438E-3</v>
      </c>
      <c r="AA21" s="27">
        <v>0</v>
      </c>
      <c r="AB21" s="20">
        <f>+AA21/Y21</f>
        <v>0</v>
      </c>
      <c r="AC21" s="26">
        <v>17752000</v>
      </c>
      <c r="AD21" s="30">
        <f>+AC21/N21</f>
        <v>6.6409649675544438E-3</v>
      </c>
      <c r="AE21" s="26">
        <v>4438000</v>
      </c>
      <c r="AF21" s="20">
        <f>+AE21/AC21</f>
        <v>0.25</v>
      </c>
      <c r="AG21" s="28">
        <v>17752000</v>
      </c>
      <c r="AH21" s="95">
        <f>+AG21/O21</f>
        <v>6.6409649675544438E-3</v>
      </c>
      <c r="AI21" s="28">
        <v>13314000</v>
      </c>
      <c r="AJ21" s="87">
        <f>+AI21/AG21</f>
        <v>0.75</v>
      </c>
      <c r="AK21" s="28">
        <v>2314357053</v>
      </c>
      <c r="AL21" s="21">
        <f>+AK21/P21</f>
        <v>0.86579338166885667</v>
      </c>
      <c r="AM21" s="28">
        <v>17752000</v>
      </c>
      <c r="AN21" s="87">
        <f>+AM21/AK21</f>
        <v>7.6703808416202926E-3</v>
      </c>
      <c r="AO21" s="86">
        <v>2332109053</v>
      </c>
      <c r="AP21" s="102">
        <f>+AO21/Q21</f>
        <v>0.87243434663641106</v>
      </c>
      <c r="AQ21" s="86">
        <v>17752000</v>
      </c>
      <c r="AR21" s="82">
        <f>+AQ21/AO21</f>
        <v>7.6119939490668408E-3</v>
      </c>
      <c r="AS21" s="83">
        <v>2365394053</v>
      </c>
      <c r="AT21" s="102">
        <f>+AS21/R21</f>
        <v>0.88488615595057563</v>
      </c>
      <c r="AU21" s="83">
        <v>22190000</v>
      </c>
      <c r="AV21" s="82">
        <f>+AU21/AS21</f>
        <v>9.3811007818577624E-3</v>
      </c>
      <c r="AW21" s="83">
        <v>2365394053</v>
      </c>
      <c r="AX21" s="21">
        <f>+AW21/S21</f>
        <v>0.88488615595057563</v>
      </c>
      <c r="AY21" s="83">
        <v>237053983</v>
      </c>
      <c r="AZ21" s="82">
        <f>+AY21/AW21</f>
        <v>0.10021754417592593</v>
      </c>
      <c r="BA21" s="83">
        <v>2365394053</v>
      </c>
      <c r="BB21" s="21">
        <f t="shared" si="72"/>
        <v>0.88488615595057563</v>
      </c>
      <c r="BC21" s="83">
        <v>370540494</v>
      </c>
      <c r="BD21" s="85">
        <f t="shared" si="73"/>
        <v>0.15665064073787116</v>
      </c>
      <c r="BE21" s="83">
        <v>2365394053</v>
      </c>
      <c r="BF21" s="21">
        <f t="shared" si="74"/>
        <v>1</v>
      </c>
      <c r="BG21" s="83">
        <v>379416494</v>
      </c>
      <c r="BH21" s="82">
        <f t="shared" si="75"/>
        <v>0.16040308105061427</v>
      </c>
      <c r="BI21" s="28">
        <v>2365394053</v>
      </c>
      <c r="BJ21" s="21">
        <f t="shared" si="66"/>
        <v>1</v>
      </c>
      <c r="BK21" s="28">
        <v>379416494</v>
      </c>
      <c r="BL21" s="82">
        <f t="shared" si="67"/>
        <v>0.16040308105061427</v>
      </c>
      <c r="BM21" s="28">
        <v>2354299053</v>
      </c>
      <c r="BN21" s="21">
        <f t="shared" si="68"/>
        <v>0.99530944960907108</v>
      </c>
      <c r="BO21" s="28">
        <v>1310000273</v>
      </c>
      <c r="BP21" s="82">
        <f t="shared" si="69"/>
        <v>0.55642900222497771</v>
      </c>
      <c r="BQ21" s="83"/>
      <c r="BR21" s="82" t="e">
        <f>+BQ21/X21</f>
        <v>#DIV/0!</v>
      </c>
      <c r="BS21" s="28"/>
      <c r="BT21" s="82" t="e">
        <f>+BS21/BQ21</f>
        <v>#DIV/0!</v>
      </c>
    </row>
    <row r="22" spans="1:74" ht="56.25" x14ac:dyDescent="0.25">
      <c r="A22" s="109">
        <v>1</v>
      </c>
      <c r="B22" s="110" t="s">
        <v>154</v>
      </c>
      <c r="C22" s="110">
        <v>6102</v>
      </c>
      <c r="D22" s="110" t="s">
        <v>155</v>
      </c>
      <c r="E22" s="110">
        <v>6102004</v>
      </c>
      <c r="F22" s="110" t="s">
        <v>156</v>
      </c>
      <c r="G22" s="111" t="s">
        <v>160</v>
      </c>
      <c r="H22" s="112" t="s">
        <v>177</v>
      </c>
      <c r="I22" s="23" t="s">
        <v>29</v>
      </c>
      <c r="J22" s="23">
        <v>11</v>
      </c>
      <c r="K22" s="23" t="s">
        <v>30</v>
      </c>
      <c r="L22" s="26">
        <v>0</v>
      </c>
      <c r="M22" s="28"/>
      <c r="N22" s="28"/>
      <c r="O22" s="28"/>
      <c r="P22" s="28"/>
      <c r="Q22" s="28"/>
      <c r="R22" s="28"/>
      <c r="S22" s="28"/>
      <c r="T22" s="28"/>
      <c r="U22" s="28">
        <v>3669820070</v>
      </c>
      <c r="V22" s="28">
        <v>3669820070</v>
      </c>
      <c r="W22" s="28">
        <v>3632734921</v>
      </c>
      <c r="X22" s="28"/>
      <c r="Y22" s="28"/>
      <c r="Z22" s="96"/>
      <c r="AA22" s="27"/>
      <c r="AB22" s="20"/>
      <c r="AC22" s="26"/>
      <c r="AD22" s="30"/>
      <c r="AE22" s="26"/>
      <c r="AF22" s="20"/>
      <c r="AG22" s="28"/>
      <c r="AH22" s="96"/>
      <c r="AI22" s="28"/>
      <c r="AJ22" s="87"/>
      <c r="AK22" s="28"/>
      <c r="AL22" s="30"/>
      <c r="AM22" s="28"/>
      <c r="AN22" s="87"/>
      <c r="AO22" s="86"/>
      <c r="AP22" s="100"/>
      <c r="AQ22" s="86"/>
      <c r="AR22" s="82"/>
      <c r="AS22" s="83"/>
      <c r="AT22" s="100"/>
      <c r="AU22" s="83"/>
      <c r="AV22" s="82"/>
      <c r="AW22" s="27"/>
      <c r="AX22" s="30"/>
      <c r="AY22" s="83"/>
      <c r="AZ22" s="82"/>
      <c r="BA22" s="83"/>
      <c r="BB22" s="18" t="e">
        <f t="shared" si="72"/>
        <v>#DIV/0!</v>
      </c>
      <c r="BC22" s="83"/>
      <c r="BD22" s="85" t="e">
        <f t="shared" si="73"/>
        <v>#DIV/0!</v>
      </c>
      <c r="BE22" s="83">
        <v>1208274000</v>
      </c>
      <c r="BF22" s="30">
        <f t="shared" si="74"/>
        <v>0.32924611478295174</v>
      </c>
      <c r="BG22" s="83">
        <v>12248000</v>
      </c>
      <c r="BH22" s="82">
        <f t="shared" si="75"/>
        <v>1.0136773612607737E-2</v>
      </c>
      <c r="BI22" s="91">
        <v>1906457645</v>
      </c>
      <c r="BJ22" s="29">
        <f t="shared" si="66"/>
        <v>0.51949621742626739</v>
      </c>
      <c r="BK22" s="28">
        <v>452748000</v>
      </c>
      <c r="BL22" s="82">
        <f t="shared" si="67"/>
        <v>0.23748127905563829</v>
      </c>
      <c r="BM22" s="91">
        <v>2557472949</v>
      </c>
      <c r="BN22" s="29">
        <f t="shared" si="68"/>
        <v>0.70400758784128192</v>
      </c>
      <c r="BO22" s="28">
        <v>838476000</v>
      </c>
      <c r="BP22" s="82">
        <f t="shared" si="69"/>
        <v>0.32785332111835369</v>
      </c>
      <c r="BQ22" s="91"/>
      <c r="BR22" s="82"/>
      <c r="BS22" s="28"/>
      <c r="BT22" s="82"/>
    </row>
    <row r="23" spans="1:74" x14ac:dyDescent="0.25">
      <c r="A23" s="109"/>
      <c r="B23" s="110"/>
      <c r="C23" s="110"/>
      <c r="D23" s="110"/>
      <c r="E23" s="110"/>
      <c r="F23" s="110"/>
      <c r="G23" s="111"/>
      <c r="H23" s="112"/>
      <c r="I23" s="23"/>
      <c r="J23" s="23"/>
      <c r="K23" s="23"/>
      <c r="L23" s="28">
        <f t="shared" ref="L23:T23" si="76">SUM(L15:L22)</f>
        <v>7532575060</v>
      </c>
      <c r="M23" s="28">
        <f t="shared" si="76"/>
        <v>7532575060</v>
      </c>
      <c r="N23" s="28">
        <f t="shared" si="76"/>
        <v>7532575060</v>
      </c>
      <c r="O23" s="28">
        <f t="shared" si="76"/>
        <v>7532575060</v>
      </c>
      <c r="P23" s="28">
        <f t="shared" si="76"/>
        <v>7532575060</v>
      </c>
      <c r="Q23" s="28">
        <f t="shared" si="76"/>
        <v>8392040389</v>
      </c>
      <c r="R23" s="28">
        <f t="shared" si="76"/>
        <v>8392040389</v>
      </c>
      <c r="S23" s="28">
        <f t="shared" si="76"/>
        <v>8392040389</v>
      </c>
      <c r="T23" s="28">
        <f t="shared" si="76"/>
        <v>8392040389</v>
      </c>
      <c r="U23" s="28">
        <f>SUM(U15:U22)</f>
        <v>8392040389</v>
      </c>
      <c r="V23" s="28">
        <f t="shared" ref="V23:BI23" si="77">SUM(V15:V22)</f>
        <v>8392040389</v>
      </c>
      <c r="W23" s="28">
        <f t="shared" si="77"/>
        <v>8354955240</v>
      </c>
      <c r="X23" s="28">
        <f t="shared" si="77"/>
        <v>0</v>
      </c>
      <c r="Y23" s="28">
        <f t="shared" si="77"/>
        <v>197081000</v>
      </c>
      <c r="Z23" s="28">
        <f t="shared" si="77"/>
        <v>0.32707433918303397</v>
      </c>
      <c r="AA23" s="28">
        <f t="shared" si="77"/>
        <v>0</v>
      </c>
      <c r="AB23" s="28" t="e">
        <f t="shared" si="77"/>
        <v>#DIV/0!</v>
      </c>
      <c r="AC23" s="28">
        <f t="shared" si="77"/>
        <v>434462000</v>
      </c>
      <c r="AD23" s="28">
        <f t="shared" si="77"/>
        <v>0.65841904342700142</v>
      </c>
      <c r="AE23" s="28">
        <f t="shared" si="77"/>
        <v>90414000</v>
      </c>
      <c r="AF23" s="28">
        <f t="shared" si="77"/>
        <v>1.519098414426133</v>
      </c>
      <c r="AG23" s="28">
        <f t="shared" si="77"/>
        <v>483799000</v>
      </c>
      <c r="AH23" s="28">
        <f t="shared" si="77"/>
        <v>0.69942090418710856</v>
      </c>
      <c r="AI23" s="28">
        <f t="shared" si="77"/>
        <v>257161000</v>
      </c>
      <c r="AJ23" s="28">
        <f t="shared" si="77"/>
        <v>3.4638175536680689</v>
      </c>
      <c r="AK23" s="28">
        <f t="shared" si="77"/>
        <v>3479348649</v>
      </c>
      <c r="AL23" s="28">
        <f t="shared" si="77"/>
        <v>2.2445657917114969</v>
      </c>
      <c r="AM23" s="28">
        <f t="shared" si="77"/>
        <v>471836000</v>
      </c>
      <c r="AN23" s="28">
        <f t="shared" si="77"/>
        <v>3.5754655791094088</v>
      </c>
      <c r="AO23" s="28">
        <f t="shared" si="77"/>
        <v>4359279894</v>
      </c>
      <c r="AP23" s="28">
        <f t="shared" si="77"/>
        <v>3.2196415545085637</v>
      </c>
      <c r="AQ23" s="28">
        <f t="shared" si="77"/>
        <v>582760000</v>
      </c>
      <c r="AR23" s="28">
        <f t="shared" si="77"/>
        <v>1.8302432049881858</v>
      </c>
      <c r="AS23" s="28">
        <f t="shared" si="77"/>
        <v>4565698894</v>
      </c>
      <c r="AT23" s="28">
        <f t="shared" si="77"/>
        <v>3.4219227130612886</v>
      </c>
      <c r="AU23" s="28">
        <f t="shared" si="77"/>
        <v>796723500</v>
      </c>
      <c r="AV23" s="28">
        <f t="shared" si="77"/>
        <v>2.4023342123929092</v>
      </c>
      <c r="AW23" s="28">
        <f t="shared" si="77"/>
        <v>4581022394</v>
      </c>
      <c r="AX23" s="28">
        <f t="shared" si="77"/>
        <v>3.4310627555963071</v>
      </c>
      <c r="AY23" s="28">
        <f t="shared" si="77"/>
        <v>1348087401</v>
      </c>
      <c r="AZ23" s="28">
        <f t="shared" si="77"/>
        <v>3.5089016804386239</v>
      </c>
      <c r="BA23" s="28">
        <f t="shared" si="77"/>
        <v>4581022394</v>
      </c>
      <c r="BB23" s="28" t="e">
        <f t="shared" si="77"/>
        <v>#DIV/0!</v>
      </c>
      <c r="BC23" s="28">
        <f t="shared" si="77"/>
        <v>1808306787</v>
      </c>
      <c r="BD23" s="28" t="e">
        <f t="shared" si="77"/>
        <v>#DIV/0!</v>
      </c>
      <c r="BE23" s="28">
        <f t="shared" si="77"/>
        <v>5930494319</v>
      </c>
      <c r="BF23" s="28">
        <f t="shared" si="77"/>
        <v>7.3292461147829515</v>
      </c>
      <c r="BG23" s="28">
        <f t="shared" si="77"/>
        <v>1968826220</v>
      </c>
      <c r="BH23" s="28">
        <f t="shared" si="77"/>
        <v>4.7570223231591342</v>
      </c>
      <c r="BI23" s="28">
        <f t="shared" si="77"/>
        <v>6628677964</v>
      </c>
      <c r="BJ23" s="29"/>
      <c r="BK23" s="28">
        <f>SUM(BK15:BK22)</f>
        <v>2409326220</v>
      </c>
      <c r="BL23" s="82"/>
      <c r="BM23" s="91">
        <f>SUM(BM15:BM22)</f>
        <v>7248627268</v>
      </c>
      <c r="BN23" s="29"/>
      <c r="BO23" s="28">
        <f>SUM(BO15:BO22)</f>
        <v>4043913042</v>
      </c>
      <c r="BP23" s="82"/>
      <c r="BQ23" s="91"/>
      <c r="BR23" s="82"/>
      <c r="BS23" s="28"/>
      <c r="BT23" s="82"/>
    </row>
    <row r="24" spans="1:74" ht="56.25" x14ac:dyDescent="0.25">
      <c r="A24" s="147">
        <v>1</v>
      </c>
      <c r="B24" s="148" t="s">
        <v>154</v>
      </c>
      <c r="C24" s="148">
        <v>6102</v>
      </c>
      <c r="D24" s="148" t="s">
        <v>155</v>
      </c>
      <c r="E24" s="148">
        <v>6102004</v>
      </c>
      <c r="F24" s="148" t="s">
        <v>156</v>
      </c>
      <c r="G24" s="24" t="s">
        <v>45</v>
      </c>
      <c r="H24" s="25" t="s">
        <v>46</v>
      </c>
      <c r="I24" s="23" t="s">
        <v>29</v>
      </c>
      <c r="J24" s="23">
        <v>11</v>
      </c>
      <c r="K24" s="23" t="s">
        <v>30</v>
      </c>
      <c r="L24" s="26">
        <v>2018804060</v>
      </c>
      <c r="M24" s="28">
        <v>2018804060</v>
      </c>
      <c r="N24" s="28">
        <v>2018804060</v>
      </c>
      <c r="O24" s="28">
        <v>2018804060</v>
      </c>
      <c r="P24" s="28">
        <v>2018804060</v>
      </c>
      <c r="Q24" s="28">
        <v>2018804060</v>
      </c>
      <c r="R24" s="28">
        <v>2018804060</v>
      </c>
      <c r="S24" s="28">
        <v>2018804060</v>
      </c>
      <c r="T24" s="28">
        <v>2018804060</v>
      </c>
      <c r="U24" s="28">
        <v>1919744960</v>
      </c>
      <c r="V24" s="28">
        <v>1919744960</v>
      </c>
      <c r="W24" s="28">
        <v>1919744960</v>
      </c>
      <c r="X24" s="28"/>
      <c r="Y24" s="28">
        <v>0</v>
      </c>
      <c r="Z24" s="95">
        <f t="shared" si="0"/>
        <v>0</v>
      </c>
      <c r="AA24" s="27">
        <v>0</v>
      </c>
      <c r="AB24" s="20" t="e">
        <f t="shared" si="1"/>
        <v>#DIV/0!</v>
      </c>
      <c r="AC24" s="26">
        <v>0</v>
      </c>
      <c r="AD24" s="30">
        <f t="shared" si="71"/>
        <v>0</v>
      </c>
      <c r="AE24" s="26">
        <v>0</v>
      </c>
      <c r="AF24" s="20" t="e">
        <f t="shared" si="3"/>
        <v>#DIV/0!</v>
      </c>
      <c r="AG24" s="28">
        <v>0</v>
      </c>
      <c r="AH24" s="95">
        <f t="shared" si="4"/>
        <v>0</v>
      </c>
      <c r="AI24" s="28">
        <v>0</v>
      </c>
      <c r="AJ24" s="87" t="e">
        <f t="shared" si="5"/>
        <v>#DIV/0!</v>
      </c>
      <c r="AK24" s="28">
        <v>1919744960</v>
      </c>
      <c r="AL24" s="21">
        <f t="shared" si="6"/>
        <v>0.95093179077517809</v>
      </c>
      <c r="AM24" s="28">
        <v>0</v>
      </c>
      <c r="AN24" s="87">
        <f t="shared" si="7"/>
        <v>0</v>
      </c>
      <c r="AO24" s="86">
        <v>1919744960</v>
      </c>
      <c r="AP24" s="102">
        <f t="shared" si="8"/>
        <v>0.95093179077517809</v>
      </c>
      <c r="AQ24" s="86">
        <v>0</v>
      </c>
      <c r="AR24" s="82">
        <f t="shared" si="9"/>
        <v>0</v>
      </c>
      <c r="AS24" s="83">
        <v>1919744960</v>
      </c>
      <c r="AT24" s="102">
        <f t="shared" si="10"/>
        <v>0.95093179077517809</v>
      </c>
      <c r="AU24" s="83">
        <v>0</v>
      </c>
      <c r="AV24" s="82">
        <f t="shared" si="11"/>
        <v>0</v>
      </c>
      <c r="AW24" s="83">
        <v>1919744960</v>
      </c>
      <c r="AX24" s="21">
        <f t="shared" si="53"/>
        <v>0.95093179077517809</v>
      </c>
      <c r="AY24" s="83">
        <v>284837266</v>
      </c>
      <c r="AZ24" s="82">
        <f t="shared" si="54"/>
        <v>0.14837245151564299</v>
      </c>
      <c r="BA24" s="28">
        <v>1919744960</v>
      </c>
      <c r="BB24" s="21">
        <f t="shared" si="12"/>
        <v>0.95093179077517809</v>
      </c>
      <c r="BC24" s="83">
        <v>383948990</v>
      </c>
      <c r="BD24" s="85">
        <f t="shared" si="55"/>
        <v>0.19999999895819495</v>
      </c>
      <c r="BE24" s="83">
        <v>1919744960</v>
      </c>
      <c r="BF24" s="21">
        <f t="shared" si="56"/>
        <v>1</v>
      </c>
      <c r="BG24" s="83">
        <v>383948990</v>
      </c>
      <c r="BH24" s="82">
        <f t="shared" si="57"/>
        <v>0.19999999895819495</v>
      </c>
      <c r="BI24" s="28">
        <v>1919744960</v>
      </c>
      <c r="BJ24" s="21">
        <f t="shared" ref="BJ24:BJ25" si="78">+BI24/V24</f>
        <v>1</v>
      </c>
      <c r="BK24" s="28">
        <v>383948990</v>
      </c>
      <c r="BL24" s="82">
        <f t="shared" ref="BL24:BL25" si="79">+BK24/BI24</f>
        <v>0.19999999895819495</v>
      </c>
      <c r="BM24" s="28">
        <v>1919744960</v>
      </c>
      <c r="BN24" s="21">
        <f t="shared" ref="BN24:BN25" si="80">+BM24/W24</f>
        <v>1</v>
      </c>
      <c r="BO24" s="28">
        <v>1087300986</v>
      </c>
      <c r="BP24" s="82">
        <f t="shared" ref="BP24:BP25" si="81">+BO24/BM24</f>
        <v>0.566377830730182</v>
      </c>
      <c r="BQ24" s="28"/>
      <c r="BR24" s="82" t="e">
        <f t="shared" si="62"/>
        <v>#DIV/0!</v>
      </c>
      <c r="BS24" s="28"/>
      <c r="BT24" s="82" t="e">
        <f t="shared" si="63"/>
        <v>#DIV/0!</v>
      </c>
    </row>
    <row r="25" spans="1:74" ht="56.25" x14ac:dyDescent="0.25">
      <c r="A25" s="109">
        <v>1</v>
      </c>
      <c r="B25" s="110" t="s">
        <v>154</v>
      </c>
      <c r="C25" s="110">
        <v>6102</v>
      </c>
      <c r="D25" s="110" t="s">
        <v>155</v>
      </c>
      <c r="E25" s="110">
        <v>6102004</v>
      </c>
      <c r="F25" s="110" t="s">
        <v>156</v>
      </c>
      <c r="G25" s="111" t="s">
        <v>152</v>
      </c>
      <c r="H25" s="112" t="s">
        <v>153</v>
      </c>
      <c r="I25" s="23" t="s">
        <v>29</v>
      </c>
      <c r="J25" s="23">
        <v>11</v>
      </c>
      <c r="K25" s="23" t="s">
        <v>30</v>
      </c>
      <c r="L25" s="26">
        <v>0</v>
      </c>
      <c r="M25" s="28"/>
      <c r="N25" s="28"/>
      <c r="O25" s="28"/>
      <c r="P25" s="28"/>
      <c r="Q25" s="28"/>
      <c r="R25" s="28"/>
      <c r="S25" s="28"/>
      <c r="T25" s="28"/>
      <c r="U25" s="28">
        <v>99059100</v>
      </c>
      <c r="V25" s="28">
        <v>99059100</v>
      </c>
      <c r="W25" s="28">
        <v>599059100</v>
      </c>
      <c r="X25" s="28"/>
      <c r="Y25" s="28"/>
      <c r="Z25" s="96"/>
      <c r="AA25" s="27"/>
      <c r="AB25" s="20"/>
      <c r="AC25" s="26"/>
      <c r="AD25" s="30"/>
      <c r="AE25" s="26"/>
      <c r="AF25" s="20"/>
      <c r="AG25" s="28"/>
      <c r="AH25" s="96"/>
      <c r="AI25" s="28"/>
      <c r="AJ25" s="87"/>
      <c r="AK25" s="28"/>
      <c r="AL25" s="30"/>
      <c r="AM25" s="28"/>
      <c r="AN25" s="87"/>
      <c r="AO25" s="86"/>
      <c r="AP25" s="100"/>
      <c r="AQ25" s="86"/>
      <c r="AR25" s="82"/>
      <c r="AS25" s="83"/>
      <c r="AT25" s="100"/>
      <c r="AU25" s="83"/>
      <c r="AV25" s="82"/>
      <c r="AW25" s="27"/>
      <c r="AX25" s="30"/>
      <c r="AY25" s="83"/>
      <c r="AZ25" s="82"/>
      <c r="BA25" s="83"/>
      <c r="BB25" s="18" t="e">
        <f t="shared" ref="BB25:BB65" si="82">+BA25/T25</f>
        <v>#DIV/0!</v>
      </c>
      <c r="BC25" s="83"/>
      <c r="BD25" s="85" t="e">
        <f t="shared" ref="BD25:BD65" si="83">+BC25/BA25</f>
        <v>#DIV/0!</v>
      </c>
      <c r="BE25" s="83">
        <v>0</v>
      </c>
      <c r="BF25" s="30">
        <f t="shared" ref="BF25:BF65" si="84">+BE25/U25</f>
        <v>0</v>
      </c>
      <c r="BG25" s="83">
        <v>0</v>
      </c>
      <c r="BH25" s="82" t="e">
        <f t="shared" ref="BH25:BH65" si="85">+BG25/BE25</f>
        <v>#DIV/0!</v>
      </c>
      <c r="BI25" s="91">
        <v>79057263</v>
      </c>
      <c r="BJ25" s="21">
        <f t="shared" si="78"/>
        <v>0.79808178148196385</v>
      </c>
      <c r="BK25" s="28">
        <v>0</v>
      </c>
      <c r="BL25" s="82">
        <f t="shared" si="79"/>
        <v>0</v>
      </c>
      <c r="BM25" s="91">
        <v>99059100</v>
      </c>
      <c r="BN25" s="30">
        <f t="shared" si="80"/>
        <v>0.16535780860352509</v>
      </c>
      <c r="BO25" s="28">
        <v>0</v>
      </c>
      <c r="BP25" s="82">
        <f t="shared" si="81"/>
        <v>0</v>
      </c>
      <c r="BQ25" s="91"/>
      <c r="BR25" s="82"/>
      <c r="BS25" s="28"/>
      <c r="BT25" s="82"/>
    </row>
    <row r="26" spans="1:74" x14ac:dyDescent="0.25">
      <c r="A26" s="142"/>
      <c r="B26" s="143"/>
      <c r="C26" s="143"/>
      <c r="D26" s="143"/>
      <c r="E26" s="143"/>
      <c r="F26" s="110"/>
      <c r="G26" s="111"/>
      <c r="H26" s="112"/>
      <c r="I26" s="23"/>
      <c r="J26" s="13"/>
      <c r="K26" s="13"/>
      <c r="L26" s="17">
        <f t="shared" ref="L26:T26" si="86">SUM(L24:L25)</f>
        <v>2018804060</v>
      </c>
      <c r="M26" s="17">
        <f t="shared" si="86"/>
        <v>2018804060</v>
      </c>
      <c r="N26" s="17">
        <f t="shared" si="86"/>
        <v>2018804060</v>
      </c>
      <c r="O26" s="17">
        <f t="shared" si="86"/>
        <v>2018804060</v>
      </c>
      <c r="P26" s="17">
        <f t="shared" si="86"/>
        <v>2018804060</v>
      </c>
      <c r="Q26" s="17">
        <f t="shared" si="86"/>
        <v>2018804060</v>
      </c>
      <c r="R26" s="17">
        <f t="shared" si="86"/>
        <v>2018804060</v>
      </c>
      <c r="S26" s="17">
        <f t="shared" si="86"/>
        <v>2018804060</v>
      </c>
      <c r="T26" s="17">
        <f t="shared" si="86"/>
        <v>2018804060</v>
      </c>
      <c r="U26" s="17">
        <f>SUM(U24:U25)</f>
        <v>2018804060</v>
      </c>
      <c r="V26" s="17">
        <f t="shared" ref="V26:BI26" si="87">SUM(V24:V25)</f>
        <v>2018804060</v>
      </c>
      <c r="W26" s="17">
        <f t="shared" si="87"/>
        <v>2518804060</v>
      </c>
      <c r="X26" s="17">
        <f t="shared" si="87"/>
        <v>0</v>
      </c>
      <c r="Y26" s="17">
        <f t="shared" si="87"/>
        <v>0</v>
      </c>
      <c r="Z26" s="17">
        <f t="shared" si="87"/>
        <v>0</v>
      </c>
      <c r="AA26" s="17">
        <f t="shared" si="87"/>
        <v>0</v>
      </c>
      <c r="AB26" s="17" t="e">
        <f t="shared" si="87"/>
        <v>#DIV/0!</v>
      </c>
      <c r="AC26" s="17">
        <f t="shared" si="87"/>
        <v>0</v>
      </c>
      <c r="AD26" s="17">
        <f t="shared" si="87"/>
        <v>0</v>
      </c>
      <c r="AE26" s="17">
        <f t="shared" si="87"/>
        <v>0</v>
      </c>
      <c r="AF26" s="17" t="e">
        <f t="shared" si="87"/>
        <v>#DIV/0!</v>
      </c>
      <c r="AG26" s="17">
        <f t="shared" si="87"/>
        <v>0</v>
      </c>
      <c r="AH26" s="17">
        <f t="shared" si="87"/>
        <v>0</v>
      </c>
      <c r="AI26" s="17">
        <f t="shared" si="87"/>
        <v>0</v>
      </c>
      <c r="AJ26" s="17" t="e">
        <f t="shared" si="87"/>
        <v>#DIV/0!</v>
      </c>
      <c r="AK26" s="17">
        <f t="shared" si="87"/>
        <v>1919744960</v>
      </c>
      <c r="AL26" s="17">
        <f t="shared" si="87"/>
        <v>0.95093179077517809</v>
      </c>
      <c r="AM26" s="17">
        <f t="shared" si="87"/>
        <v>0</v>
      </c>
      <c r="AN26" s="17">
        <f t="shared" si="87"/>
        <v>0</v>
      </c>
      <c r="AO26" s="17">
        <f t="shared" si="87"/>
        <v>1919744960</v>
      </c>
      <c r="AP26" s="17">
        <f t="shared" si="87"/>
        <v>0.95093179077517809</v>
      </c>
      <c r="AQ26" s="17">
        <f t="shared" si="87"/>
        <v>0</v>
      </c>
      <c r="AR26" s="17">
        <f t="shared" si="87"/>
        <v>0</v>
      </c>
      <c r="AS26" s="17">
        <f t="shared" si="87"/>
        <v>1919744960</v>
      </c>
      <c r="AT26" s="17">
        <f t="shared" si="87"/>
        <v>0.95093179077517809</v>
      </c>
      <c r="AU26" s="17">
        <f t="shared" si="87"/>
        <v>0</v>
      </c>
      <c r="AV26" s="17">
        <f t="shared" si="87"/>
        <v>0</v>
      </c>
      <c r="AW26" s="17">
        <f t="shared" si="87"/>
        <v>1919744960</v>
      </c>
      <c r="AX26" s="17">
        <f t="shared" si="87"/>
        <v>0.95093179077517809</v>
      </c>
      <c r="AY26" s="17">
        <f t="shared" si="87"/>
        <v>284837266</v>
      </c>
      <c r="AZ26" s="17">
        <f t="shared" si="87"/>
        <v>0.14837245151564299</v>
      </c>
      <c r="BA26" s="17">
        <f t="shared" si="87"/>
        <v>1919744960</v>
      </c>
      <c r="BB26" s="17" t="e">
        <f t="shared" si="87"/>
        <v>#DIV/0!</v>
      </c>
      <c r="BC26" s="17">
        <f t="shared" si="87"/>
        <v>383948990</v>
      </c>
      <c r="BD26" s="17" t="e">
        <f t="shared" si="87"/>
        <v>#DIV/0!</v>
      </c>
      <c r="BE26" s="17">
        <f t="shared" si="87"/>
        <v>1919744960</v>
      </c>
      <c r="BF26" s="17">
        <f t="shared" si="87"/>
        <v>1</v>
      </c>
      <c r="BG26" s="17">
        <f t="shared" si="87"/>
        <v>383948990</v>
      </c>
      <c r="BH26" s="17" t="e">
        <f t="shared" si="87"/>
        <v>#DIV/0!</v>
      </c>
      <c r="BI26" s="17">
        <f t="shared" si="87"/>
        <v>1998802223</v>
      </c>
      <c r="BJ26" s="21"/>
      <c r="BK26" s="28">
        <f>SUM(BK24:BK25)</f>
        <v>383948990</v>
      </c>
      <c r="BL26" s="82"/>
      <c r="BM26" s="91">
        <f>SUM(BM24:BM25)</f>
        <v>2018804060</v>
      </c>
      <c r="BN26" s="30"/>
      <c r="BO26" s="28">
        <f>SUM(BO24:BO25)</f>
        <v>1087300986</v>
      </c>
      <c r="BP26" s="82"/>
      <c r="BQ26" s="91"/>
      <c r="BR26" s="82"/>
      <c r="BS26" s="28"/>
      <c r="BT26" s="82"/>
    </row>
    <row r="27" spans="1:74" ht="56.25" x14ac:dyDescent="0.25">
      <c r="A27" s="147">
        <v>1</v>
      </c>
      <c r="B27" s="148" t="s">
        <v>154</v>
      </c>
      <c r="C27" s="148">
        <v>6102</v>
      </c>
      <c r="D27" s="148" t="s">
        <v>155</v>
      </c>
      <c r="E27" s="148">
        <v>6102005</v>
      </c>
      <c r="F27" s="148" t="s">
        <v>197</v>
      </c>
      <c r="G27" s="24" t="s">
        <v>64</v>
      </c>
      <c r="H27" s="25" t="s">
        <v>65</v>
      </c>
      <c r="I27" s="23" t="s">
        <v>29</v>
      </c>
      <c r="J27" s="13">
        <v>11</v>
      </c>
      <c r="K27" s="13" t="s">
        <v>30</v>
      </c>
      <c r="L27" s="16">
        <v>708740000</v>
      </c>
      <c r="M27" s="17">
        <v>708740000</v>
      </c>
      <c r="N27" s="17">
        <v>708740000</v>
      </c>
      <c r="O27" s="17">
        <v>708740000</v>
      </c>
      <c r="P27" s="17">
        <v>708740000</v>
      </c>
      <c r="Q27" s="17">
        <v>1008740000</v>
      </c>
      <c r="R27" s="17">
        <v>1008740000</v>
      </c>
      <c r="S27" s="17">
        <v>1008740000</v>
      </c>
      <c r="T27" s="17">
        <v>1008740000</v>
      </c>
      <c r="U27" s="84">
        <v>372499608</v>
      </c>
      <c r="V27" s="84">
        <v>372499608</v>
      </c>
      <c r="W27" s="84">
        <v>372499608</v>
      </c>
      <c r="X27" s="17"/>
      <c r="Y27" s="17">
        <v>29780000</v>
      </c>
      <c r="Z27" s="95">
        <f>+Y27/M27</f>
        <v>4.2018229534102773E-2</v>
      </c>
      <c r="AA27" s="19">
        <v>0</v>
      </c>
      <c r="AB27" s="20">
        <f>+AA27/Y27</f>
        <v>0</v>
      </c>
      <c r="AC27" s="16">
        <v>43094000</v>
      </c>
      <c r="AD27" s="30">
        <f>+AC27/N27</f>
        <v>6.0803679769732201E-2</v>
      </c>
      <c r="AE27" s="16">
        <v>14890000</v>
      </c>
      <c r="AF27" s="20">
        <f>+AE27/AC27</f>
        <v>0.34552373880354575</v>
      </c>
      <c r="AG27" s="17">
        <v>43094000</v>
      </c>
      <c r="AH27" s="95">
        <f>+AG27/O27</f>
        <v>6.0803679769732201E-2</v>
      </c>
      <c r="AI27" s="17">
        <v>26773000</v>
      </c>
      <c r="AJ27" s="87">
        <f>+AI27/AG27</f>
        <v>0.62126978233628816</v>
      </c>
      <c r="AK27" s="17">
        <v>49751000</v>
      </c>
      <c r="AL27" s="30">
        <f>+AK27/P27</f>
        <v>7.0196404887546915E-2</v>
      </c>
      <c r="AM27" s="17">
        <v>38656000</v>
      </c>
      <c r="AN27" s="87">
        <f>+AM27/AK27</f>
        <v>0.77698940724809551</v>
      </c>
      <c r="AO27" s="89">
        <v>311512833</v>
      </c>
      <c r="AP27" s="101">
        <f>+AO27/Q27</f>
        <v>0.30881380038463824</v>
      </c>
      <c r="AQ27" s="89">
        <v>53031000</v>
      </c>
      <c r="AR27" s="82">
        <f>+AQ27/AO27</f>
        <v>0.17023696741251107</v>
      </c>
      <c r="AS27" s="84">
        <v>341751833</v>
      </c>
      <c r="AT27" s="101">
        <f>+AS27/R27</f>
        <v>0.3387908013958007</v>
      </c>
      <c r="AU27" s="84">
        <v>86904000</v>
      </c>
      <c r="AV27" s="82">
        <f>+AU27/AS27</f>
        <v>0.25428978459934115</v>
      </c>
      <c r="AW27" s="84">
        <v>341751833</v>
      </c>
      <c r="AX27" s="29">
        <f>+AW27/S27</f>
        <v>0.3387908013958007</v>
      </c>
      <c r="AY27" s="84">
        <v>138344000</v>
      </c>
      <c r="AZ27" s="82">
        <f>+AY27/AW27</f>
        <v>0.40480836279815946</v>
      </c>
      <c r="BA27" s="84">
        <v>341751833</v>
      </c>
      <c r="BB27" s="29">
        <f t="shared" si="82"/>
        <v>0.3387908013958007</v>
      </c>
      <c r="BC27" s="84">
        <v>175243000</v>
      </c>
      <c r="BD27" s="85">
        <f t="shared" si="83"/>
        <v>0.51277852253684908</v>
      </c>
      <c r="BE27" s="84">
        <v>349754825</v>
      </c>
      <c r="BF27" s="21">
        <f t="shared" si="84"/>
        <v>0.938940115609464</v>
      </c>
      <c r="BG27" s="84">
        <v>275891009</v>
      </c>
      <c r="BH27" s="82">
        <f t="shared" si="85"/>
        <v>0.78881258893283313</v>
      </c>
      <c r="BI27" s="28">
        <v>349754825</v>
      </c>
      <c r="BJ27" s="21">
        <f t="shared" ref="BJ27:BJ28" si="88">+BI27/V27</f>
        <v>0.938940115609464</v>
      </c>
      <c r="BK27" s="28">
        <v>275891009</v>
      </c>
      <c r="BL27" s="82">
        <f t="shared" ref="BL27:BL28" si="89">+BK27/BI27</f>
        <v>0.78881258893283313</v>
      </c>
      <c r="BM27" s="28">
        <v>349754825</v>
      </c>
      <c r="BN27" s="21">
        <f t="shared" ref="BN27:BN28" si="90">+BM27/W27</f>
        <v>0.938940115609464</v>
      </c>
      <c r="BO27" s="28">
        <v>341751833</v>
      </c>
      <c r="BP27" s="82">
        <f t="shared" ref="BP27:BP28" si="91">+BO27/BM27</f>
        <v>0.97711827992651712</v>
      </c>
      <c r="BQ27" s="83"/>
      <c r="BR27" s="82" t="e">
        <f>+BQ27/X27</f>
        <v>#DIV/0!</v>
      </c>
      <c r="BS27" s="28"/>
      <c r="BT27" s="82" t="e">
        <f>+BS27/BQ27</f>
        <v>#DIV/0!</v>
      </c>
    </row>
    <row r="28" spans="1:74" ht="56.25" x14ac:dyDescent="0.25">
      <c r="A28" s="113">
        <v>1</v>
      </c>
      <c r="B28" s="114" t="s">
        <v>154</v>
      </c>
      <c r="C28" s="114">
        <v>6102</v>
      </c>
      <c r="D28" s="114" t="s">
        <v>155</v>
      </c>
      <c r="E28" s="114">
        <v>6102005</v>
      </c>
      <c r="F28" s="114" t="s">
        <v>197</v>
      </c>
      <c r="G28" s="115" t="s">
        <v>162</v>
      </c>
      <c r="H28" s="116" t="s">
        <v>179</v>
      </c>
      <c r="I28" s="13" t="s">
        <v>29</v>
      </c>
      <c r="J28" s="23">
        <v>11</v>
      </c>
      <c r="K28" s="13" t="s">
        <v>30</v>
      </c>
      <c r="L28" s="26">
        <v>0</v>
      </c>
      <c r="M28" s="28"/>
      <c r="N28" s="28"/>
      <c r="O28" s="28"/>
      <c r="P28" s="28"/>
      <c r="Q28" s="28"/>
      <c r="R28" s="28"/>
      <c r="S28" s="28"/>
      <c r="T28" s="28"/>
      <c r="U28" s="28">
        <v>636240392</v>
      </c>
      <c r="V28" s="28">
        <v>636240392</v>
      </c>
      <c r="W28" s="28">
        <v>636240392</v>
      </c>
      <c r="X28" s="28"/>
      <c r="Y28" s="28"/>
      <c r="Z28" s="96"/>
      <c r="AA28" s="27"/>
      <c r="AB28" s="20"/>
      <c r="AC28" s="26"/>
      <c r="AD28" s="30"/>
      <c r="AE28" s="26"/>
      <c r="AF28" s="20"/>
      <c r="AG28" s="28"/>
      <c r="AH28" s="96"/>
      <c r="AI28" s="28"/>
      <c r="AJ28" s="87"/>
      <c r="AK28" s="28"/>
      <c r="AL28" s="30"/>
      <c r="AM28" s="28"/>
      <c r="AN28" s="87"/>
      <c r="AO28" s="86"/>
      <c r="AP28" s="100"/>
      <c r="AQ28" s="86"/>
      <c r="AR28" s="82"/>
      <c r="AS28" s="83"/>
      <c r="AT28" s="100"/>
      <c r="AU28" s="83"/>
      <c r="AV28" s="82"/>
      <c r="AW28" s="27"/>
      <c r="AX28" s="30"/>
      <c r="AY28" s="83"/>
      <c r="AZ28" s="82"/>
      <c r="BA28" s="83"/>
      <c r="BB28" s="18" t="e">
        <f t="shared" si="82"/>
        <v>#DIV/0!</v>
      </c>
      <c r="BC28" s="83"/>
      <c r="BD28" s="85" t="e">
        <f t="shared" si="83"/>
        <v>#DIV/0!</v>
      </c>
      <c r="BE28" s="83">
        <v>137648000</v>
      </c>
      <c r="BF28" s="30">
        <f t="shared" si="84"/>
        <v>0.21634589964857182</v>
      </c>
      <c r="BG28" s="83">
        <v>0</v>
      </c>
      <c r="BH28" s="82">
        <f t="shared" si="85"/>
        <v>0</v>
      </c>
      <c r="BI28" s="91">
        <v>190077000</v>
      </c>
      <c r="BJ28" s="30">
        <f t="shared" si="88"/>
        <v>0.29875028745424259</v>
      </c>
      <c r="BK28" s="28">
        <v>31922000</v>
      </c>
      <c r="BL28" s="82">
        <f t="shared" si="89"/>
        <v>0.16794246542190797</v>
      </c>
      <c r="BM28" s="91">
        <v>251197000</v>
      </c>
      <c r="BN28" s="30">
        <f t="shared" si="90"/>
        <v>0.39481460648917743</v>
      </c>
      <c r="BO28" s="28">
        <v>71850000</v>
      </c>
      <c r="BP28" s="82">
        <f t="shared" si="91"/>
        <v>0.28603048603287462</v>
      </c>
      <c r="BQ28" s="91"/>
      <c r="BR28" s="82"/>
      <c r="BS28" s="28"/>
      <c r="BT28" s="82"/>
    </row>
    <row r="29" spans="1:74" x14ac:dyDescent="0.25">
      <c r="A29" s="113"/>
      <c r="B29" s="114"/>
      <c r="C29" s="114"/>
      <c r="D29" s="114"/>
      <c r="E29" s="114"/>
      <c r="F29" s="114"/>
      <c r="G29" s="115"/>
      <c r="H29" s="144"/>
      <c r="I29" s="13"/>
      <c r="J29" s="23"/>
      <c r="K29" s="13"/>
      <c r="L29" s="28">
        <f t="shared" ref="L29:T29" si="92">SUM(L27:L28)</f>
        <v>708740000</v>
      </c>
      <c r="M29" s="28">
        <f t="shared" si="92"/>
        <v>708740000</v>
      </c>
      <c r="N29" s="28">
        <f t="shared" si="92"/>
        <v>708740000</v>
      </c>
      <c r="O29" s="28">
        <f t="shared" si="92"/>
        <v>708740000</v>
      </c>
      <c r="P29" s="28">
        <f t="shared" si="92"/>
        <v>708740000</v>
      </c>
      <c r="Q29" s="28">
        <f t="shared" si="92"/>
        <v>1008740000</v>
      </c>
      <c r="R29" s="28">
        <f t="shared" si="92"/>
        <v>1008740000</v>
      </c>
      <c r="S29" s="28">
        <f t="shared" si="92"/>
        <v>1008740000</v>
      </c>
      <c r="T29" s="28">
        <f t="shared" si="92"/>
        <v>1008740000</v>
      </c>
      <c r="U29" s="28">
        <f>SUM(U27:U28)</f>
        <v>1008740000</v>
      </c>
      <c r="V29" s="28">
        <f t="shared" ref="V29:BI29" si="93">SUM(V27:V28)</f>
        <v>1008740000</v>
      </c>
      <c r="W29" s="28">
        <f t="shared" si="93"/>
        <v>1008740000</v>
      </c>
      <c r="X29" s="28">
        <f t="shared" si="93"/>
        <v>0</v>
      </c>
      <c r="Y29" s="28">
        <f t="shared" si="93"/>
        <v>29780000</v>
      </c>
      <c r="Z29" s="28">
        <f t="shared" si="93"/>
        <v>4.2018229534102773E-2</v>
      </c>
      <c r="AA29" s="28">
        <f t="shared" si="93"/>
        <v>0</v>
      </c>
      <c r="AB29" s="28">
        <f t="shared" si="93"/>
        <v>0</v>
      </c>
      <c r="AC29" s="28">
        <f t="shared" si="93"/>
        <v>43094000</v>
      </c>
      <c r="AD29" s="28">
        <f t="shared" si="93"/>
        <v>6.0803679769732201E-2</v>
      </c>
      <c r="AE29" s="28">
        <f t="shared" si="93"/>
        <v>14890000</v>
      </c>
      <c r="AF29" s="28">
        <f t="shared" si="93"/>
        <v>0.34552373880354575</v>
      </c>
      <c r="AG29" s="28">
        <f t="shared" si="93"/>
        <v>43094000</v>
      </c>
      <c r="AH29" s="28">
        <f t="shared" si="93"/>
        <v>6.0803679769732201E-2</v>
      </c>
      <c r="AI29" s="28">
        <f t="shared" si="93"/>
        <v>26773000</v>
      </c>
      <c r="AJ29" s="28">
        <f t="shared" si="93"/>
        <v>0.62126978233628816</v>
      </c>
      <c r="AK29" s="28">
        <f t="shared" si="93"/>
        <v>49751000</v>
      </c>
      <c r="AL29" s="28">
        <f t="shared" si="93"/>
        <v>7.0196404887546915E-2</v>
      </c>
      <c r="AM29" s="28">
        <f t="shared" si="93"/>
        <v>38656000</v>
      </c>
      <c r="AN29" s="28">
        <f t="shared" si="93"/>
        <v>0.77698940724809551</v>
      </c>
      <c r="AO29" s="28">
        <f t="shared" si="93"/>
        <v>311512833</v>
      </c>
      <c r="AP29" s="28">
        <f t="shared" si="93"/>
        <v>0.30881380038463824</v>
      </c>
      <c r="AQ29" s="28">
        <f t="shared" si="93"/>
        <v>53031000</v>
      </c>
      <c r="AR29" s="28">
        <f t="shared" si="93"/>
        <v>0.17023696741251107</v>
      </c>
      <c r="AS29" s="28">
        <f t="shared" si="93"/>
        <v>341751833</v>
      </c>
      <c r="AT29" s="28">
        <f t="shared" si="93"/>
        <v>0.3387908013958007</v>
      </c>
      <c r="AU29" s="28">
        <f t="shared" si="93"/>
        <v>86904000</v>
      </c>
      <c r="AV29" s="28">
        <f t="shared" si="93"/>
        <v>0.25428978459934115</v>
      </c>
      <c r="AW29" s="28">
        <f t="shared" si="93"/>
        <v>341751833</v>
      </c>
      <c r="AX29" s="28">
        <f t="shared" si="93"/>
        <v>0.3387908013958007</v>
      </c>
      <c r="AY29" s="28">
        <f t="shared" si="93"/>
        <v>138344000</v>
      </c>
      <c r="AZ29" s="28">
        <f t="shared" si="93"/>
        <v>0.40480836279815946</v>
      </c>
      <c r="BA29" s="28">
        <f t="shared" si="93"/>
        <v>341751833</v>
      </c>
      <c r="BB29" s="28" t="e">
        <f t="shared" si="93"/>
        <v>#DIV/0!</v>
      </c>
      <c r="BC29" s="28">
        <f t="shared" si="93"/>
        <v>175243000</v>
      </c>
      <c r="BD29" s="28" t="e">
        <f t="shared" si="93"/>
        <v>#DIV/0!</v>
      </c>
      <c r="BE29" s="28">
        <f t="shared" si="93"/>
        <v>487402825</v>
      </c>
      <c r="BF29" s="28">
        <f t="shared" si="93"/>
        <v>1.1552860152580358</v>
      </c>
      <c r="BG29" s="28">
        <f t="shared" si="93"/>
        <v>275891009</v>
      </c>
      <c r="BH29" s="28">
        <f t="shared" si="93"/>
        <v>0.78881258893283313</v>
      </c>
      <c r="BI29" s="28">
        <f t="shared" si="93"/>
        <v>539831825</v>
      </c>
      <c r="BJ29" s="30"/>
      <c r="BK29" s="28">
        <f>SUM(BK27:BK28)</f>
        <v>307813009</v>
      </c>
      <c r="BL29" s="82"/>
      <c r="BM29" s="91">
        <f>SUM(BM27:BM28)</f>
        <v>600951825</v>
      </c>
      <c r="BN29" s="30"/>
      <c r="BO29" s="28">
        <f>SUM(BO27:BO28)</f>
        <v>413601833</v>
      </c>
      <c r="BP29" s="82"/>
      <c r="BQ29" s="91"/>
      <c r="BR29" s="82"/>
      <c r="BS29" s="28"/>
      <c r="BT29" s="82"/>
    </row>
    <row r="30" spans="1:74" ht="45" x14ac:dyDescent="0.25">
      <c r="A30" s="147">
        <v>2</v>
      </c>
      <c r="B30" s="148" t="s">
        <v>194</v>
      </c>
      <c r="C30" s="148">
        <v>6202</v>
      </c>
      <c r="D30" s="148" t="s">
        <v>195</v>
      </c>
      <c r="E30" s="148">
        <v>6202001</v>
      </c>
      <c r="F30" s="148" t="s">
        <v>196</v>
      </c>
      <c r="G30" s="24" t="s">
        <v>66</v>
      </c>
      <c r="H30" s="35" t="s">
        <v>67</v>
      </c>
      <c r="I30" s="23" t="s">
        <v>29</v>
      </c>
      <c r="J30" s="23">
        <v>13</v>
      </c>
      <c r="K30" s="23" t="s">
        <v>56</v>
      </c>
      <c r="L30" s="26">
        <v>3285000000</v>
      </c>
      <c r="M30" s="28">
        <v>3285000000</v>
      </c>
      <c r="N30" s="28">
        <v>3285000000</v>
      </c>
      <c r="O30" s="28">
        <v>3285000000</v>
      </c>
      <c r="P30" s="28">
        <v>3285000000</v>
      </c>
      <c r="Q30" s="28">
        <v>6717691989</v>
      </c>
      <c r="R30" s="28">
        <v>6717691989</v>
      </c>
      <c r="S30" s="28">
        <v>6717691989</v>
      </c>
      <c r="T30" s="28">
        <v>6717691989</v>
      </c>
      <c r="U30" s="28">
        <v>3472875557</v>
      </c>
      <c r="V30" s="28">
        <v>3472875557</v>
      </c>
      <c r="W30" s="28">
        <v>3472875557</v>
      </c>
      <c r="X30" s="28"/>
      <c r="Y30" s="28">
        <v>436628000</v>
      </c>
      <c r="Z30" s="97">
        <f>+Y30/M30</f>
        <v>0.13291567732115678</v>
      </c>
      <c r="AA30" s="27">
        <v>0</v>
      </c>
      <c r="AB30" s="20">
        <f>+AA30/Y30</f>
        <v>0</v>
      </c>
      <c r="AC30" s="26">
        <v>522129000</v>
      </c>
      <c r="AD30" s="29">
        <f>+AC30/N30</f>
        <v>0.15894337899543379</v>
      </c>
      <c r="AE30" s="26">
        <v>209975000</v>
      </c>
      <c r="AF30" s="20">
        <f>+AE30/AC30</f>
        <v>0.40215157556848979</v>
      </c>
      <c r="AG30" s="28">
        <v>536815000</v>
      </c>
      <c r="AH30" s="96">
        <f>+AG30/O30</f>
        <v>0.16341400304414003</v>
      </c>
      <c r="AI30" s="28">
        <v>373233000</v>
      </c>
      <c r="AJ30" s="87">
        <f>+AI30/AG30</f>
        <v>0.69527304564887349</v>
      </c>
      <c r="AK30" s="28">
        <v>853722580</v>
      </c>
      <c r="AL30" s="29">
        <f>+AK30/P30</f>
        <v>0.25988510806697107</v>
      </c>
      <c r="AM30" s="28">
        <v>546942500</v>
      </c>
      <c r="AN30" s="87">
        <f>+AM30/AK30</f>
        <v>0.64065600795049837</v>
      </c>
      <c r="AO30" s="86">
        <v>1587517080</v>
      </c>
      <c r="AP30" s="101">
        <f>+AO30/Q30</f>
        <v>0.23631882536435239</v>
      </c>
      <c r="AQ30" s="86">
        <v>932392250</v>
      </c>
      <c r="AR30" s="82">
        <f>+AQ30/AO30</f>
        <v>0.58732738169972953</v>
      </c>
      <c r="AS30" s="83">
        <v>2035226307</v>
      </c>
      <c r="AT30" s="101">
        <f>+AS30/R30</f>
        <v>0.30296511217433253</v>
      </c>
      <c r="AU30" s="83">
        <v>1174651250</v>
      </c>
      <c r="AV30" s="82">
        <f>+AU30/AS30</f>
        <v>0.57716001702605746</v>
      </c>
      <c r="AW30" s="27">
        <v>2134885307</v>
      </c>
      <c r="AX30" s="29">
        <f>+AW30/S30</f>
        <v>0.31780041575228585</v>
      </c>
      <c r="AY30" s="83">
        <v>1433209580</v>
      </c>
      <c r="AZ30" s="82">
        <f>+AY30/AW30</f>
        <v>0.67132860734986544</v>
      </c>
      <c r="BA30" s="27">
        <v>3447235307</v>
      </c>
      <c r="BB30" s="29">
        <f t="shared" si="82"/>
        <v>0.51315769056466631</v>
      </c>
      <c r="BC30" s="83">
        <v>1814828080</v>
      </c>
      <c r="BD30" s="85">
        <f t="shared" si="83"/>
        <v>0.52645900798091361</v>
      </c>
      <c r="BE30" s="83">
        <v>3453368769</v>
      </c>
      <c r="BF30" s="21">
        <f t="shared" si="84"/>
        <v>0.9943831019338768</v>
      </c>
      <c r="BG30" s="83">
        <v>2169708742</v>
      </c>
      <c r="BH30" s="82">
        <f t="shared" si="85"/>
        <v>0.62828759021536162</v>
      </c>
      <c r="BI30" s="28">
        <v>3453368769</v>
      </c>
      <c r="BJ30" s="21">
        <f t="shared" ref="BJ30:BJ32" si="94">+BI30/V30</f>
        <v>0.9943831019338768</v>
      </c>
      <c r="BK30" s="28">
        <v>2590856742</v>
      </c>
      <c r="BL30" s="82">
        <f t="shared" ref="BL30:BL32" si="95">+BK30/BI30</f>
        <v>0.75024039287592226</v>
      </c>
      <c r="BM30" s="28">
        <v>3443733509</v>
      </c>
      <c r="BN30" s="21">
        <f t="shared" ref="BN30:BN32" si="96">+BM30/W30</f>
        <v>0.99160866909231438</v>
      </c>
      <c r="BO30" s="28">
        <v>2883056742</v>
      </c>
      <c r="BP30" s="82">
        <f t="shared" ref="BP30:BP32" si="97">+BO30/BM30</f>
        <v>0.83718926986228659</v>
      </c>
      <c r="BQ30" s="83"/>
      <c r="BR30" s="82" t="e">
        <f>+BQ30/X30</f>
        <v>#DIV/0!</v>
      </c>
      <c r="BS30" s="28"/>
      <c r="BT30" s="82" t="e">
        <f>+BS30/BQ30</f>
        <v>#DIV/0!</v>
      </c>
      <c r="BV30" s="107"/>
    </row>
    <row r="31" spans="1:74" ht="45" x14ac:dyDescent="0.25">
      <c r="A31" s="147">
        <v>2</v>
      </c>
      <c r="B31" s="148" t="s">
        <v>194</v>
      </c>
      <c r="C31" s="148">
        <v>6202</v>
      </c>
      <c r="D31" s="148" t="s">
        <v>195</v>
      </c>
      <c r="E31" s="148">
        <v>6202001</v>
      </c>
      <c r="F31" s="148" t="s">
        <v>196</v>
      </c>
      <c r="G31" s="24" t="s">
        <v>71</v>
      </c>
      <c r="H31" s="25" t="s">
        <v>72</v>
      </c>
      <c r="I31" s="23" t="s">
        <v>29</v>
      </c>
      <c r="J31" s="23">
        <v>13</v>
      </c>
      <c r="K31" s="23" t="s">
        <v>56</v>
      </c>
      <c r="L31" s="26">
        <v>1800000000</v>
      </c>
      <c r="M31" s="28">
        <v>1800000000</v>
      </c>
      <c r="N31" s="28">
        <v>1800000000</v>
      </c>
      <c r="O31" s="28">
        <v>1800000000</v>
      </c>
      <c r="P31" s="28">
        <v>1800000000</v>
      </c>
      <c r="Q31" s="28">
        <v>2105881394</v>
      </c>
      <c r="R31" s="28">
        <v>2105881394</v>
      </c>
      <c r="S31" s="28">
        <v>2105881394</v>
      </c>
      <c r="T31" s="28">
        <v>2105881394</v>
      </c>
      <c r="U31" s="28">
        <v>661465500</v>
      </c>
      <c r="V31" s="28">
        <v>661465500</v>
      </c>
      <c r="W31" s="28">
        <v>661465500</v>
      </c>
      <c r="X31" s="28"/>
      <c r="Y31" s="28">
        <v>80356000</v>
      </c>
      <c r="Z31" s="95">
        <f>+Y31/M31</f>
        <v>4.4642222222222222E-2</v>
      </c>
      <c r="AA31" s="27">
        <v>0</v>
      </c>
      <c r="AB31" s="20">
        <f>+AA31/Y31</f>
        <v>0</v>
      </c>
      <c r="AC31" s="26">
        <v>124111000</v>
      </c>
      <c r="AD31" s="30">
        <f>+AC31/N31</f>
        <v>6.8950555555555557E-2</v>
      </c>
      <c r="AE31" s="26">
        <v>40178000</v>
      </c>
      <c r="AF31" s="20">
        <f>+AE31/AC31</f>
        <v>0.32372634174247245</v>
      </c>
      <c r="AG31" s="28">
        <v>124111000</v>
      </c>
      <c r="AH31" s="95">
        <f>+AG31/O31</f>
        <v>6.8950555555555557E-2</v>
      </c>
      <c r="AI31" s="28">
        <v>69486000</v>
      </c>
      <c r="AJ31" s="87">
        <f>+AI31/AG31</f>
        <v>0.55986979397474845</v>
      </c>
      <c r="AK31" s="28">
        <v>156927500</v>
      </c>
      <c r="AL31" s="30">
        <f>+AK31/P31</f>
        <v>8.7181944444444451E-2</v>
      </c>
      <c r="AM31" s="28">
        <v>116647000</v>
      </c>
      <c r="AN31" s="87">
        <f>+AM31/AK31</f>
        <v>0.74331777413136635</v>
      </c>
      <c r="AO31" s="86">
        <v>383955500</v>
      </c>
      <c r="AP31" s="100">
        <f>+AO31/Q31</f>
        <v>0.18232532045439592</v>
      </c>
      <c r="AQ31" s="86">
        <v>199546500</v>
      </c>
      <c r="AR31" s="82">
        <f>+AQ31/AO31</f>
        <v>0.51971257085782074</v>
      </c>
      <c r="AS31" s="83">
        <v>598041500</v>
      </c>
      <c r="AT31" s="101">
        <f>+AS31/R31</f>
        <v>0.28398631646773548</v>
      </c>
      <c r="AU31" s="83">
        <v>256199500</v>
      </c>
      <c r="AV31" s="82">
        <f>+AU31/AS31</f>
        <v>0.42839752759632904</v>
      </c>
      <c r="AW31" s="27">
        <v>661465500</v>
      </c>
      <c r="AX31" s="29">
        <f>+AW31/S31</f>
        <v>0.31410387208160118</v>
      </c>
      <c r="AY31" s="83">
        <v>344926000</v>
      </c>
      <c r="AZ31" s="82">
        <f>+AY31/AW31</f>
        <v>0.5214572793290051</v>
      </c>
      <c r="BA31" s="27">
        <v>660295500</v>
      </c>
      <c r="BB31" s="30">
        <f t="shared" si="82"/>
        <v>0.31354828523642864</v>
      </c>
      <c r="BC31" s="83">
        <v>572072000</v>
      </c>
      <c r="BD31" s="85">
        <f t="shared" si="83"/>
        <v>0.86638785210561031</v>
      </c>
      <c r="BE31" s="83">
        <v>660295500</v>
      </c>
      <c r="BF31" s="21">
        <f t="shared" si="84"/>
        <v>0.99823120026668055</v>
      </c>
      <c r="BG31" s="83">
        <v>618850000</v>
      </c>
      <c r="BH31" s="82">
        <f t="shared" si="85"/>
        <v>0.93723189087310155</v>
      </c>
      <c r="BI31" s="28">
        <v>660295500</v>
      </c>
      <c r="BJ31" s="21">
        <f t="shared" si="94"/>
        <v>0.99823120026668055</v>
      </c>
      <c r="BK31" s="28">
        <v>618850000</v>
      </c>
      <c r="BL31" s="82">
        <f t="shared" si="95"/>
        <v>0.93723189087310155</v>
      </c>
      <c r="BM31" s="28">
        <v>652075000</v>
      </c>
      <c r="BN31" s="21">
        <f t="shared" si="96"/>
        <v>0.98580349239680676</v>
      </c>
      <c r="BO31" s="28">
        <v>620948000</v>
      </c>
      <c r="BP31" s="82">
        <f t="shared" si="97"/>
        <v>0.95226469347851095</v>
      </c>
      <c r="BQ31" s="83"/>
      <c r="BR31" s="82" t="e">
        <f>+BQ31/X31</f>
        <v>#DIV/0!</v>
      </c>
      <c r="BS31" s="28"/>
      <c r="BT31" s="82" t="e">
        <f>+BS31/BQ31</f>
        <v>#DIV/0!</v>
      </c>
    </row>
    <row r="32" spans="1:74" ht="56.25" x14ac:dyDescent="0.25">
      <c r="A32" s="109">
        <v>2</v>
      </c>
      <c r="B32" s="110" t="s">
        <v>194</v>
      </c>
      <c r="C32" s="110">
        <v>6202</v>
      </c>
      <c r="D32" s="110" t="s">
        <v>195</v>
      </c>
      <c r="E32" s="110">
        <v>6202001</v>
      </c>
      <c r="F32" s="110" t="s">
        <v>196</v>
      </c>
      <c r="G32" s="111" t="s">
        <v>159</v>
      </c>
      <c r="H32" s="112" t="s">
        <v>176</v>
      </c>
      <c r="I32" s="23" t="s">
        <v>29</v>
      </c>
      <c r="J32" s="23">
        <v>13</v>
      </c>
      <c r="K32" s="23" t="s">
        <v>56</v>
      </c>
      <c r="L32" s="26">
        <v>0</v>
      </c>
      <c r="M32" s="28"/>
      <c r="N32" s="28"/>
      <c r="O32" s="28"/>
      <c r="P32" s="28"/>
      <c r="Q32" s="28"/>
      <c r="R32" s="28"/>
      <c r="S32" s="28"/>
      <c r="T32" s="28"/>
      <c r="U32" s="28">
        <v>4689232326</v>
      </c>
      <c r="V32" s="28">
        <v>4689232326</v>
      </c>
      <c r="W32" s="28">
        <v>4688400813</v>
      </c>
      <c r="X32" s="28"/>
      <c r="Y32" s="28"/>
      <c r="Z32" s="96"/>
      <c r="AA32" s="27"/>
      <c r="AB32" s="20"/>
      <c r="AC32" s="26"/>
      <c r="AD32" s="30"/>
      <c r="AE32" s="26"/>
      <c r="AF32" s="20"/>
      <c r="AG32" s="28"/>
      <c r="AH32" s="96"/>
      <c r="AI32" s="28"/>
      <c r="AJ32" s="87"/>
      <c r="AK32" s="28"/>
      <c r="AL32" s="30"/>
      <c r="AM32" s="28"/>
      <c r="AN32" s="87"/>
      <c r="AO32" s="86"/>
      <c r="AP32" s="100"/>
      <c r="AQ32" s="86"/>
      <c r="AR32" s="82"/>
      <c r="AS32" s="83"/>
      <c r="AT32" s="100"/>
      <c r="AU32" s="83"/>
      <c r="AV32" s="82"/>
      <c r="AW32" s="27"/>
      <c r="AX32" s="30"/>
      <c r="AY32" s="83"/>
      <c r="AZ32" s="82"/>
      <c r="BA32" s="83"/>
      <c r="BB32" s="18" t="e">
        <f t="shared" si="82"/>
        <v>#DIV/0!</v>
      </c>
      <c r="BC32" s="83"/>
      <c r="BD32" s="85" t="e">
        <f t="shared" si="83"/>
        <v>#DIV/0!</v>
      </c>
      <c r="BE32" s="83">
        <v>1689397713</v>
      </c>
      <c r="BF32" s="30">
        <f t="shared" si="84"/>
        <v>0.36027170239208151</v>
      </c>
      <c r="BG32" s="83">
        <v>0</v>
      </c>
      <c r="BH32" s="82">
        <f t="shared" si="85"/>
        <v>0</v>
      </c>
      <c r="BI32" s="91">
        <v>1960006713</v>
      </c>
      <c r="BJ32" s="30">
        <f t="shared" si="94"/>
        <v>0.41798029543823462</v>
      </c>
      <c r="BK32" s="28">
        <v>537096000</v>
      </c>
      <c r="BL32" s="82">
        <f t="shared" si="95"/>
        <v>0.27402763288392878</v>
      </c>
      <c r="BM32" s="91">
        <v>2299401033</v>
      </c>
      <c r="BN32" s="29">
        <f t="shared" si="96"/>
        <v>0.49044463660705367</v>
      </c>
      <c r="BO32" s="28">
        <v>1149223000</v>
      </c>
      <c r="BP32" s="82">
        <f t="shared" si="97"/>
        <v>0.49979233004893586</v>
      </c>
      <c r="BQ32" s="91"/>
      <c r="BR32" s="82"/>
      <c r="BS32" s="28"/>
      <c r="BT32" s="82"/>
    </row>
    <row r="33" spans="1:72" x14ac:dyDescent="0.25">
      <c r="A33" s="109"/>
      <c r="B33" s="110"/>
      <c r="C33" s="110"/>
      <c r="D33" s="110"/>
      <c r="E33" s="110"/>
      <c r="F33" s="110"/>
      <c r="G33" s="111"/>
      <c r="H33" s="112"/>
      <c r="I33" s="23"/>
      <c r="J33" s="23"/>
      <c r="K33" s="23"/>
      <c r="L33" s="28">
        <f t="shared" ref="L33:T33" si="98">SUM(L30:L32)</f>
        <v>5085000000</v>
      </c>
      <c r="M33" s="28">
        <f t="shared" si="98"/>
        <v>5085000000</v>
      </c>
      <c r="N33" s="28">
        <f t="shared" si="98"/>
        <v>5085000000</v>
      </c>
      <c r="O33" s="28">
        <f t="shared" si="98"/>
        <v>5085000000</v>
      </c>
      <c r="P33" s="28">
        <f t="shared" si="98"/>
        <v>5085000000</v>
      </c>
      <c r="Q33" s="28">
        <f t="shared" si="98"/>
        <v>8823573383</v>
      </c>
      <c r="R33" s="28">
        <f t="shared" si="98"/>
        <v>8823573383</v>
      </c>
      <c r="S33" s="28">
        <f t="shared" si="98"/>
        <v>8823573383</v>
      </c>
      <c r="T33" s="28">
        <f t="shared" si="98"/>
        <v>8823573383</v>
      </c>
      <c r="U33" s="28">
        <f>SUM(U30:U32)</f>
        <v>8823573383</v>
      </c>
      <c r="V33" s="28">
        <f>SUM(V30:V32)</f>
        <v>8823573383</v>
      </c>
      <c r="W33" s="28">
        <f t="shared" ref="W33:BI33" si="99">SUM(W30:W32)</f>
        <v>8822741870</v>
      </c>
      <c r="X33" s="28">
        <f t="shared" si="99"/>
        <v>0</v>
      </c>
      <c r="Y33" s="28">
        <f t="shared" si="99"/>
        <v>516984000</v>
      </c>
      <c r="Z33" s="28">
        <f t="shared" si="99"/>
        <v>0.177557899543379</v>
      </c>
      <c r="AA33" s="28">
        <f t="shared" si="99"/>
        <v>0</v>
      </c>
      <c r="AB33" s="28">
        <f t="shared" si="99"/>
        <v>0</v>
      </c>
      <c r="AC33" s="28">
        <f t="shared" si="99"/>
        <v>646240000</v>
      </c>
      <c r="AD33" s="28">
        <f t="shared" si="99"/>
        <v>0.22789393455098933</v>
      </c>
      <c r="AE33" s="28">
        <f t="shared" si="99"/>
        <v>250153000</v>
      </c>
      <c r="AF33" s="28">
        <f t="shared" si="99"/>
        <v>0.72587791731096218</v>
      </c>
      <c r="AG33" s="28">
        <f t="shared" si="99"/>
        <v>660926000</v>
      </c>
      <c r="AH33" s="28">
        <f t="shared" si="99"/>
        <v>0.23236455859969557</v>
      </c>
      <c r="AI33" s="28">
        <f t="shared" si="99"/>
        <v>442719000</v>
      </c>
      <c r="AJ33" s="28">
        <f t="shared" si="99"/>
        <v>1.2551428396236219</v>
      </c>
      <c r="AK33" s="28">
        <f t="shared" si="99"/>
        <v>1010650080</v>
      </c>
      <c r="AL33" s="28">
        <f t="shared" si="99"/>
        <v>0.34706705251141551</v>
      </c>
      <c r="AM33" s="28">
        <f t="shared" si="99"/>
        <v>663589500</v>
      </c>
      <c r="AN33" s="28">
        <f t="shared" si="99"/>
        <v>1.3839737820818647</v>
      </c>
      <c r="AO33" s="28">
        <f t="shared" si="99"/>
        <v>1971472580</v>
      </c>
      <c r="AP33" s="28">
        <f t="shared" si="99"/>
        <v>0.41864414581874831</v>
      </c>
      <c r="AQ33" s="28">
        <f t="shared" si="99"/>
        <v>1131938750</v>
      </c>
      <c r="AR33" s="28">
        <f t="shared" si="99"/>
        <v>1.1070399525575503</v>
      </c>
      <c r="AS33" s="28">
        <f t="shared" si="99"/>
        <v>2633267807</v>
      </c>
      <c r="AT33" s="28">
        <f t="shared" si="99"/>
        <v>0.58695142864206806</v>
      </c>
      <c r="AU33" s="28">
        <f t="shared" si="99"/>
        <v>1430850750</v>
      </c>
      <c r="AV33" s="28">
        <f t="shared" si="99"/>
        <v>1.0055575446223866</v>
      </c>
      <c r="AW33" s="28">
        <f t="shared" si="99"/>
        <v>2796350807</v>
      </c>
      <c r="AX33" s="28">
        <f t="shared" si="99"/>
        <v>0.63190428783388697</v>
      </c>
      <c r="AY33" s="28">
        <f t="shared" si="99"/>
        <v>1778135580</v>
      </c>
      <c r="AZ33" s="28">
        <f t="shared" si="99"/>
        <v>1.1927858866788705</v>
      </c>
      <c r="BA33" s="28">
        <f t="shared" si="99"/>
        <v>4107530807</v>
      </c>
      <c r="BB33" s="28" t="e">
        <f t="shared" si="99"/>
        <v>#DIV/0!</v>
      </c>
      <c r="BC33" s="28">
        <f t="shared" si="99"/>
        <v>2386900080</v>
      </c>
      <c r="BD33" s="28" t="e">
        <f t="shared" si="99"/>
        <v>#DIV/0!</v>
      </c>
      <c r="BE33" s="28">
        <f t="shared" si="99"/>
        <v>5803061982</v>
      </c>
      <c r="BF33" s="28">
        <f t="shared" si="99"/>
        <v>2.352886004592639</v>
      </c>
      <c r="BG33" s="28">
        <f t="shared" si="99"/>
        <v>2788558742</v>
      </c>
      <c r="BH33" s="28">
        <f t="shared" si="99"/>
        <v>1.5655194810884632</v>
      </c>
      <c r="BI33" s="28">
        <f t="shared" si="99"/>
        <v>6073670982</v>
      </c>
      <c r="BJ33" s="30"/>
      <c r="BK33" s="28">
        <f>SUM(BK30:BK32)</f>
        <v>3746802742</v>
      </c>
      <c r="BL33" s="82"/>
      <c r="BM33" s="91">
        <f>SUM(BM30:BM32)</f>
        <v>6395209542</v>
      </c>
      <c r="BN33" s="29"/>
      <c r="BO33" s="28">
        <f>SUM(BO30:BO32)</f>
        <v>4653227742</v>
      </c>
      <c r="BP33" s="82"/>
      <c r="BQ33" s="91"/>
      <c r="BR33" s="82"/>
      <c r="BS33" s="28"/>
      <c r="BT33" s="82"/>
    </row>
    <row r="34" spans="1:72" ht="56.25" x14ac:dyDescent="0.25">
      <c r="A34" s="147">
        <v>1</v>
      </c>
      <c r="B34" s="148" t="s">
        <v>154</v>
      </c>
      <c r="C34" s="148">
        <v>6102</v>
      </c>
      <c r="D34" s="148" t="s">
        <v>155</v>
      </c>
      <c r="E34" s="148">
        <v>6102004</v>
      </c>
      <c r="F34" s="148" t="s">
        <v>156</v>
      </c>
      <c r="G34" s="24" t="s">
        <v>83</v>
      </c>
      <c r="H34" s="25" t="s">
        <v>84</v>
      </c>
      <c r="I34" s="23" t="s">
        <v>29</v>
      </c>
      <c r="J34" s="23">
        <v>11</v>
      </c>
      <c r="K34" s="23" t="s">
        <v>30</v>
      </c>
      <c r="L34" s="26">
        <v>906200000</v>
      </c>
      <c r="M34" s="28">
        <v>906200000</v>
      </c>
      <c r="N34" s="28">
        <v>906200000</v>
      </c>
      <c r="O34" s="28">
        <v>906200000</v>
      </c>
      <c r="P34" s="28">
        <v>906200000</v>
      </c>
      <c r="Q34" s="28">
        <v>1657055647</v>
      </c>
      <c r="R34" s="28">
        <v>1657055647</v>
      </c>
      <c r="S34" s="28">
        <v>1657055647</v>
      </c>
      <c r="T34" s="28">
        <v>1657055647</v>
      </c>
      <c r="U34" s="28">
        <v>580139493</v>
      </c>
      <c r="V34" s="28">
        <v>580139493</v>
      </c>
      <c r="W34" s="28">
        <v>580139493</v>
      </c>
      <c r="X34" s="28"/>
      <c r="Y34" s="28">
        <v>119610500</v>
      </c>
      <c r="Z34" s="97">
        <f>+Y34/M34</f>
        <v>0.1319912822776429</v>
      </c>
      <c r="AA34" s="27"/>
      <c r="AB34" s="20">
        <f>+AA34/Y34</f>
        <v>0</v>
      </c>
      <c r="AC34" s="26">
        <v>210894500</v>
      </c>
      <c r="AD34" s="21">
        <f>+AC34/N34</f>
        <v>0.2327240123593026</v>
      </c>
      <c r="AE34" s="26">
        <v>50735500</v>
      </c>
      <c r="AF34" s="20">
        <f>+AE34/AC34</f>
        <v>0.24057289308161189</v>
      </c>
      <c r="AG34" s="28">
        <v>235781500</v>
      </c>
      <c r="AH34" s="97">
        <f>+AG34/O34</f>
        <v>0.26018704480247185</v>
      </c>
      <c r="AI34" s="28">
        <v>88234500</v>
      </c>
      <c r="AJ34" s="87">
        <f>+AI34/AG34</f>
        <v>0.37422147199843925</v>
      </c>
      <c r="AK34" s="28">
        <v>230011500</v>
      </c>
      <c r="AL34" s="29">
        <f>+AK34/P34</f>
        <v>0.25381979695431472</v>
      </c>
      <c r="AM34" s="28">
        <v>160378500</v>
      </c>
      <c r="AN34" s="87">
        <f>+AM34/AK34</f>
        <v>0.69726296293880963</v>
      </c>
      <c r="AO34" s="86">
        <v>569365953</v>
      </c>
      <c r="AP34" s="101">
        <f>+AO34/Q34</f>
        <v>0.34360098529630129</v>
      </c>
      <c r="AQ34" s="86">
        <v>194362500</v>
      </c>
      <c r="AR34" s="82">
        <f>+AQ34/AO34</f>
        <v>0.34136656569628077</v>
      </c>
      <c r="AS34" s="83">
        <v>569365953</v>
      </c>
      <c r="AT34" s="101">
        <f>+AS34/R34</f>
        <v>0.34360098529630129</v>
      </c>
      <c r="AU34" s="83">
        <v>249582500</v>
      </c>
      <c r="AV34" s="82">
        <f>+AU34/AS34</f>
        <v>0.43835164130370824</v>
      </c>
      <c r="AW34" s="83">
        <v>569365953</v>
      </c>
      <c r="AX34" s="29">
        <f>+AW34/S34</f>
        <v>0.34360098529630129</v>
      </c>
      <c r="AY34" s="83">
        <v>342070500</v>
      </c>
      <c r="AZ34" s="82">
        <f>+AY34/AW34</f>
        <v>0.60079198307806092</v>
      </c>
      <c r="BA34" s="83">
        <v>569365953</v>
      </c>
      <c r="BB34" s="29">
        <f t="shared" si="82"/>
        <v>0.34360098529630129</v>
      </c>
      <c r="BC34" s="83">
        <v>419821750</v>
      </c>
      <c r="BD34" s="85">
        <f t="shared" si="83"/>
        <v>0.73734958647940085</v>
      </c>
      <c r="BE34" s="83">
        <v>569365953</v>
      </c>
      <c r="BF34" s="21">
        <f t="shared" si="84"/>
        <v>0.98142939736047241</v>
      </c>
      <c r="BG34" s="83">
        <v>487626750</v>
      </c>
      <c r="BH34" s="82">
        <f t="shared" si="85"/>
        <v>0.85643819661271525</v>
      </c>
      <c r="BI34" s="28">
        <v>569365953</v>
      </c>
      <c r="BJ34" s="21">
        <f t="shared" ref="BJ34:BJ38" si="100">+BI34/V34</f>
        <v>0.98142939736047241</v>
      </c>
      <c r="BK34" s="28">
        <v>492064750</v>
      </c>
      <c r="BL34" s="82">
        <f>+BK34/BI34</f>
        <v>0.86423283199021916</v>
      </c>
      <c r="BM34" s="28">
        <v>569365953</v>
      </c>
      <c r="BN34" s="21">
        <f t="shared" ref="BN34:BN38" si="101">+BM34/W34</f>
        <v>0.98142939736047241</v>
      </c>
      <c r="BO34" s="28">
        <v>556051952</v>
      </c>
      <c r="BP34" s="82">
        <f t="shared" ref="BP34:BP38" si="102">+BO34/BM34</f>
        <v>0.97661609211114875</v>
      </c>
      <c r="BQ34" s="28"/>
      <c r="BR34" s="82" t="e">
        <f>+BQ34/X34</f>
        <v>#DIV/0!</v>
      </c>
      <c r="BS34" s="28"/>
      <c r="BT34" s="82" t="e">
        <f>+BS34/BQ34</f>
        <v>#DIV/0!</v>
      </c>
    </row>
    <row r="35" spans="1:72" ht="56.25" x14ac:dyDescent="0.25">
      <c r="A35" s="147">
        <v>1</v>
      </c>
      <c r="B35" s="148" t="s">
        <v>154</v>
      </c>
      <c r="C35" s="148">
        <v>6102</v>
      </c>
      <c r="D35" s="148" t="s">
        <v>155</v>
      </c>
      <c r="E35" s="148">
        <v>6102004</v>
      </c>
      <c r="F35" s="148" t="s">
        <v>156</v>
      </c>
      <c r="G35" s="24" t="s">
        <v>94</v>
      </c>
      <c r="H35" s="35" t="s">
        <v>95</v>
      </c>
      <c r="I35" s="31" t="s">
        <v>29</v>
      </c>
      <c r="J35" s="23">
        <v>11</v>
      </c>
      <c r="K35" s="23" t="s">
        <v>30</v>
      </c>
      <c r="L35" s="26">
        <v>1300000000</v>
      </c>
      <c r="M35" s="28">
        <v>1300000000</v>
      </c>
      <c r="N35" s="28">
        <v>1300000000</v>
      </c>
      <c r="O35" s="28">
        <v>1300000000</v>
      </c>
      <c r="P35" s="28">
        <v>1300000000</v>
      </c>
      <c r="Q35" s="28">
        <v>2100000000</v>
      </c>
      <c r="R35" s="28">
        <v>2100000000</v>
      </c>
      <c r="S35" s="28">
        <v>2100000000</v>
      </c>
      <c r="T35" s="28">
        <v>2100000000</v>
      </c>
      <c r="U35" s="28">
        <v>2091147605</v>
      </c>
      <c r="V35" s="28">
        <v>2091147605</v>
      </c>
      <c r="W35" s="28">
        <v>2091147605</v>
      </c>
      <c r="X35" s="28"/>
      <c r="Y35" s="28">
        <v>0</v>
      </c>
      <c r="Z35" s="95">
        <f>+Y35/M35</f>
        <v>0</v>
      </c>
      <c r="AA35" s="27">
        <v>0</v>
      </c>
      <c r="AB35" s="20" t="e">
        <f>+AA35/Y35</f>
        <v>#DIV/0!</v>
      </c>
      <c r="AC35" s="26">
        <v>0</v>
      </c>
      <c r="AD35" s="30">
        <f>+AC35/N35</f>
        <v>0</v>
      </c>
      <c r="AE35" s="26">
        <v>0</v>
      </c>
      <c r="AF35" s="20" t="e">
        <f>+AE35/AC35</f>
        <v>#DIV/0!</v>
      </c>
      <c r="AG35" s="28">
        <v>0</v>
      </c>
      <c r="AH35" s="95">
        <f>+AG35/O35</f>
        <v>0</v>
      </c>
      <c r="AI35" s="28">
        <v>0</v>
      </c>
      <c r="AJ35" s="87" t="e">
        <f>+AI35/AG35</f>
        <v>#DIV/0!</v>
      </c>
      <c r="AK35" s="28">
        <v>0</v>
      </c>
      <c r="AL35" s="30">
        <f>+AK35/P35</f>
        <v>0</v>
      </c>
      <c r="AM35" s="28">
        <v>0</v>
      </c>
      <c r="AN35" s="87" t="e">
        <f>+AM35/AK35</f>
        <v>#DIV/0!</v>
      </c>
      <c r="AO35" s="86">
        <v>0</v>
      </c>
      <c r="AP35" s="100">
        <f>+AO35/Q35</f>
        <v>0</v>
      </c>
      <c r="AQ35" s="86">
        <v>0</v>
      </c>
      <c r="AR35" s="82" t="e">
        <f>+AQ35/AO35</f>
        <v>#DIV/0!</v>
      </c>
      <c r="AS35" s="83">
        <v>2091147605</v>
      </c>
      <c r="AT35" s="102">
        <f>+AS35/R35</f>
        <v>0.99578457380952379</v>
      </c>
      <c r="AU35" s="83">
        <v>0</v>
      </c>
      <c r="AV35" s="82">
        <f>+AU35/AS35</f>
        <v>0</v>
      </c>
      <c r="AW35" s="27">
        <v>2091147605</v>
      </c>
      <c r="AX35" s="21">
        <f>+AW35/S35</f>
        <v>0.99578457380952379</v>
      </c>
      <c r="AY35" s="83">
        <v>0</v>
      </c>
      <c r="AZ35" s="82">
        <f>+AY35/AW35</f>
        <v>0</v>
      </c>
      <c r="BA35" s="83">
        <v>2091147605</v>
      </c>
      <c r="BB35" s="21">
        <f t="shared" si="82"/>
        <v>0.99578457380952379</v>
      </c>
      <c r="BC35" s="83">
        <v>0</v>
      </c>
      <c r="BD35" s="85">
        <f t="shared" si="83"/>
        <v>0</v>
      </c>
      <c r="BE35" s="83">
        <v>2091147605</v>
      </c>
      <c r="BF35" s="21">
        <f t="shared" si="84"/>
        <v>1</v>
      </c>
      <c r="BG35" s="83">
        <v>378761631</v>
      </c>
      <c r="BH35" s="82">
        <f t="shared" si="85"/>
        <v>0.18112620557935222</v>
      </c>
      <c r="BI35" s="28">
        <v>2091147605</v>
      </c>
      <c r="BJ35" s="21">
        <f t="shared" si="100"/>
        <v>1</v>
      </c>
      <c r="BK35" s="28">
        <v>378761631</v>
      </c>
      <c r="BL35" s="82">
        <f t="shared" ref="BL35:BL38" si="103">+BK35/BI35</f>
        <v>0.18112620557935222</v>
      </c>
      <c r="BM35" s="28">
        <v>2091147605</v>
      </c>
      <c r="BN35" s="21">
        <f t="shared" si="101"/>
        <v>1</v>
      </c>
      <c r="BO35" s="28">
        <v>1175752779</v>
      </c>
      <c r="BP35" s="82">
        <f t="shared" si="102"/>
        <v>0.56225240924587916</v>
      </c>
      <c r="BQ35" s="83"/>
      <c r="BR35" s="82" t="e">
        <f>+BQ35/X35</f>
        <v>#DIV/0!</v>
      </c>
      <c r="BS35" s="28"/>
      <c r="BT35" s="82" t="e">
        <f>+BS35/BQ35</f>
        <v>#DIV/0!</v>
      </c>
    </row>
    <row r="36" spans="1:72" ht="56.25" x14ac:dyDescent="0.25">
      <c r="A36" s="147">
        <v>1</v>
      </c>
      <c r="B36" s="148" t="s">
        <v>154</v>
      </c>
      <c r="C36" s="148">
        <v>6102</v>
      </c>
      <c r="D36" s="148" t="s">
        <v>155</v>
      </c>
      <c r="E36" s="148">
        <v>6102004</v>
      </c>
      <c r="F36" s="148" t="s">
        <v>156</v>
      </c>
      <c r="G36" s="24" t="s">
        <v>105</v>
      </c>
      <c r="H36" s="25" t="s">
        <v>106</v>
      </c>
      <c r="I36" s="23" t="s">
        <v>29</v>
      </c>
      <c r="J36" s="23">
        <v>11</v>
      </c>
      <c r="K36" s="23" t="s">
        <v>30</v>
      </c>
      <c r="L36" s="26">
        <v>1036840000</v>
      </c>
      <c r="M36" s="28">
        <v>1036840000</v>
      </c>
      <c r="N36" s="28">
        <v>1036840000</v>
      </c>
      <c r="O36" s="28">
        <v>1036840000</v>
      </c>
      <c r="P36" s="28">
        <v>1036840000</v>
      </c>
      <c r="Q36" s="28">
        <v>1340340000</v>
      </c>
      <c r="R36" s="28">
        <v>1340340000</v>
      </c>
      <c r="S36" s="28">
        <v>1340340000</v>
      </c>
      <c r="T36" s="28">
        <v>1340340000</v>
      </c>
      <c r="U36" s="28">
        <v>780130392</v>
      </c>
      <c r="V36" s="28">
        <v>780130392</v>
      </c>
      <c r="W36" s="28">
        <v>780130392</v>
      </c>
      <c r="X36" s="28"/>
      <c r="Y36" s="28">
        <v>77352000</v>
      </c>
      <c r="Z36" s="96">
        <f>+Y36/M36</f>
        <v>7.4603603256047216E-2</v>
      </c>
      <c r="AA36" s="27">
        <v>0</v>
      </c>
      <c r="AB36" s="20">
        <f>+AA36/Y36</f>
        <v>0</v>
      </c>
      <c r="AC36" s="26">
        <v>94662000</v>
      </c>
      <c r="AD36" s="29">
        <f>+AC36/N36</f>
        <v>9.1298561012306628E-2</v>
      </c>
      <c r="AE36" s="26">
        <v>38676000</v>
      </c>
      <c r="AF36" s="20">
        <f>+AE36/AC36</f>
        <v>0.40856943652151867</v>
      </c>
      <c r="AG36" s="28">
        <v>94662000</v>
      </c>
      <c r="AH36" s="95">
        <f>+AG36/O36</f>
        <v>9.1298561012306628E-2</v>
      </c>
      <c r="AI36" s="28">
        <v>58553000</v>
      </c>
      <c r="AJ36" s="87">
        <f>+AI36/AG36</f>
        <v>0.61854809744142314</v>
      </c>
      <c r="AK36" s="28">
        <v>677047392</v>
      </c>
      <c r="AL36" s="21">
        <f>+AK36/P36</f>
        <v>0.65299119632730218</v>
      </c>
      <c r="AM36" s="28">
        <v>84200000</v>
      </c>
      <c r="AN36" s="87">
        <f>+AM36/AK36</f>
        <v>0.12436352461424148</v>
      </c>
      <c r="AO36" s="86">
        <v>760014392</v>
      </c>
      <c r="AP36" s="102">
        <f>+AO36/Q36</f>
        <v>0.56703104585403707</v>
      </c>
      <c r="AQ36" s="86">
        <v>84200000</v>
      </c>
      <c r="AR36" s="82">
        <f>+AQ36/AO36</f>
        <v>0.11078737572116924</v>
      </c>
      <c r="AS36" s="83">
        <v>780130392</v>
      </c>
      <c r="AT36" s="102">
        <f>+AS36/R36</f>
        <v>0.58203917811898476</v>
      </c>
      <c r="AU36" s="83">
        <v>124241000</v>
      </c>
      <c r="AV36" s="82">
        <f>+AU36/AS36</f>
        <v>0.15925671051154228</v>
      </c>
      <c r="AW36" s="27">
        <v>780130392</v>
      </c>
      <c r="AX36" s="21">
        <f>+AW36/S36</f>
        <v>0.58203917811898476</v>
      </c>
      <c r="AY36" s="83">
        <v>235652712</v>
      </c>
      <c r="AZ36" s="82">
        <f>+AY36/AW36</f>
        <v>0.30206836500224438</v>
      </c>
      <c r="BA36" s="83">
        <v>780130392</v>
      </c>
      <c r="BB36" s="29">
        <f t="shared" si="82"/>
        <v>0.58203917811898476</v>
      </c>
      <c r="BC36" s="83">
        <v>299322079</v>
      </c>
      <c r="BD36" s="85">
        <f t="shared" si="83"/>
        <v>0.38368211528413315</v>
      </c>
      <c r="BE36" s="83">
        <v>780130392</v>
      </c>
      <c r="BF36" s="21">
        <f t="shared" si="84"/>
        <v>1</v>
      </c>
      <c r="BG36" s="83">
        <v>303760079</v>
      </c>
      <c r="BH36" s="82">
        <f t="shared" si="85"/>
        <v>0.38937090788279405</v>
      </c>
      <c r="BI36" s="28">
        <v>780130392</v>
      </c>
      <c r="BJ36" s="21">
        <f t="shared" si="100"/>
        <v>1</v>
      </c>
      <c r="BK36" s="28">
        <v>303760079</v>
      </c>
      <c r="BL36" s="82">
        <f t="shared" si="103"/>
        <v>0.38937090788279405</v>
      </c>
      <c r="BM36" s="28">
        <v>780130392</v>
      </c>
      <c r="BN36" s="21">
        <f t="shared" si="101"/>
        <v>1</v>
      </c>
      <c r="BO36" s="28">
        <v>527147836</v>
      </c>
      <c r="BP36" s="82">
        <f t="shared" si="102"/>
        <v>0.67571759978298607</v>
      </c>
      <c r="BQ36" s="28"/>
      <c r="BR36" s="82" t="e">
        <f>+BQ36/X36</f>
        <v>#DIV/0!</v>
      </c>
      <c r="BS36" s="28"/>
      <c r="BT36" s="82" t="e">
        <f>+BS36/BQ36</f>
        <v>#DIV/0!</v>
      </c>
    </row>
    <row r="37" spans="1:72" ht="56.25" x14ac:dyDescent="0.25">
      <c r="A37" s="147">
        <v>1</v>
      </c>
      <c r="B37" s="148" t="s">
        <v>154</v>
      </c>
      <c r="C37" s="148">
        <v>6102</v>
      </c>
      <c r="D37" s="148" t="s">
        <v>155</v>
      </c>
      <c r="E37" s="148">
        <v>6102004</v>
      </c>
      <c r="F37" s="148" t="s">
        <v>156</v>
      </c>
      <c r="G37" s="24" t="s">
        <v>107</v>
      </c>
      <c r="H37" s="25" t="s">
        <v>108</v>
      </c>
      <c r="I37" s="23" t="s">
        <v>29</v>
      </c>
      <c r="J37" s="23">
        <v>11</v>
      </c>
      <c r="K37" s="23" t="s">
        <v>30</v>
      </c>
      <c r="L37" s="26">
        <v>2591771082</v>
      </c>
      <c r="M37" s="28">
        <v>2591771082</v>
      </c>
      <c r="N37" s="28">
        <v>2591771082</v>
      </c>
      <c r="O37" s="28">
        <v>2591771082</v>
      </c>
      <c r="P37" s="28">
        <v>2591771082</v>
      </c>
      <c r="Q37" s="28">
        <v>2767999502</v>
      </c>
      <c r="R37" s="28">
        <v>2767999502</v>
      </c>
      <c r="S37" s="28">
        <v>2767999502</v>
      </c>
      <c r="T37" s="28">
        <v>2767999502</v>
      </c>
      <c r="U37" s="28">
        <v>1921346473</v>
      </c>
      <c r="V37" s="28">
        <v>1921346473</v>
      </c>
      <c r="W37" s="28">
        <v>1921346473</v>
      </c>
      <c r="X37" s="28"/>
      <c r="Y37" s="28">
        <v>86453500</v>
      </c>
      <c r="Z37" s="95">
        <f>+Y37/M37</f>
        <v>3.3356919752837957E-2</v>
      </c>
      <c r="AA37" s="27">
        <v>0</v>
      </c>
      <c r="AB37" s="20">
        <f>+AA37/Y37</f>
        <v>0</v>
      </c>
      <c r="AC37" s="26">
        <v>177275500</v>
      </c>
      <c r="AD37" s="30">
        <f>+AC37/N37</f>
        <v>6.8399366452997559E-2</v>
      </c>
      <c r="AE37" s="26">
        <v>37833500</v>
      </c>
      <c r="AF37" s="20">
        <f>+AE37/AC37</f>
        <v>0.21341640553827235</v>
      </c>
      <c r="AG37" s="28">
        <v>201844500</v>
      </c>
      <c r="AH37" s="95">
        <f>+AG37/O37</f>
        <v>7.7878984529853632E-2</v>
      </c>
      <c r="AI37" s="28">
        <v>87019500</v>
      </c>
      <c r="AJ37" s="87">
        <f>+AI37/AG37</f>
        <v>0.43112148213104645</v>
      </c>
      <c r="AK37" s="28">
        <v>1322939110</v>
      </c>
      <c r="AL37" s="21">
        <f>+AK37/P37</f>
        <v>0.51043825559590839</v>
      </c>
      <c r="AM37" s="28">
        <v>184092500</v>
      </c>
      <c r="AN37" s="87">
        <f>+AM37/AK37</f>
        <v>0.13915417467701896</v>
      </c>
      <c r="AO37" s="86">
        <v>1784238473</v>
      </c>
      <c r="AP37" s="102">
        <f>+AO37/Q37</f>
        <v>0.6445949400318931</v>
      </c>
      <c r="AQ37" s="86">
        <v>207075500</v>
      </c>
      <c r="AR37" s="82">
        <f>+AQ37/AO37</f>
        <v>0.11605819689103856</v>
      </c>
      <c r="AS37" s="83">
        <v>1900930473</v>
      </c>
      <c r="AT37" s="102">
        <f>+AS37/R37</f>
        <v>0.68675246206745888</v>
      </c>
      <c r="AU37" s="83">
        <v>286545000</v>
      </c>
      <c r="AV37" s="82">
        <f>+AU37/AS37</f>
        <v>0.15073933742972828</v>
      </c>
      <c r="AW37" s="27">
        <v>1921346473</v>
      </c>
      <c r="AX37" s="21">
        <f>+AW37/S37</f>
        <v>0.69412818593780223</v>
      </c>
      <c r="AY37" s="83">
        <v>602061123</v>
      </c>
      <c r="AZ37" s="82">
        <f>+AY37/AW37</f>
        <v>0.31335375033110957</v>
      </c>
      <c r="BA37" s="83">
        <v>1921346473</v>
      </c>
      <c r="BB37" s="21">
        <f t="shared" si="82"/>
        <v>0.69412818593780223</v>
      </c>
      <c r="BC37" s="83">
        <v>814663724</v>
      </c>
      <c r="BD37" s="85">
        <f t="shared" si="83"/>
        <v>0.4240066721167578</v>
      </c>
      <c r="BE37" s="83">
        <v>1921346473</v>
      </c>
      <c r="BF37" s="21">
        <f t="shared" si="84"/>
        <v>1</v>
      </c>
      <c r="BG37" s="83">
        <v>819101724</v>
      </c>
      <c r="BH37" s="82">
        <f t="shared" si="85"/>
        <v>0.42631651058804115</v>
      </c>
      <c r="BI37" s="28">
        <v>1921346473</v>
      </c>
      <c r="BJ37" s="21">
        <f t="shared" si="100"/>
        <v>1</v>
      </c>
      <c r="BK37" s="28">
        <v>842623724</v>
      </c>
      <c r="BL37" s="82">
        <f t="shared" si="103"/>
        <v>0.43855896676684403</v>
      </c>
      <c r="BM37" s="28">
        <v>1916908473</v>
      </c>
      <c r="BN37" s="21">
        <f t="shared" si="101"/>
        <v>0.99769016152871659</v>
      </c>
      <c r="BO37" s="28">
        <v>1401561913</v>
      </c>
      <c r="BP37" s="82">
        <f t="shared" si="102"/>
        <v>0.73115745104226471</v>
      </c>
      <c r="BQ37" s="83"/>
      <c r="BR37" s="82" t="e">
        <f>+BQ37/X37</f>
        <v>#DIV/0!</v>
      </c>
      <c r="BS37" s="28"/>
      <c r="BT37" s="82" t="e">
        <f>+BS37/BQ37</f>
        <v>#DIV/0!</v>
      </c>
    </row>
    <row r="38" spans="1:72" ht="56.25" x14ac:dyDescent="0.25">
      <c r="A38" s="109">
        <v>1</v>
      </c>
      <c r="B38" s="110" t="s">
        <v>154</v>
      </c>
      <c r="C38" s="110">
        <v>6102</v>
      </c>
      <c r="D38" s="110" t="s">
        <v>155</v>
      </c>
      <c r="E38" s="110">
        <v>6102004</v>
      </c>
      <c r="F38" s="110" t="s">
        <v>156</v>
      </c>
      <c r="G38" s="111" t="s">
        <v>166</v>
      </c>
      <c r="H38" s="112" t="s">
        <v>184</v>
      </c>
      <c r="I38" s="23" t="s">
        <v>29</v>
      </c>
      <c r="J38" s="23">
        <v>11</v>
      </c>
      <c r="K38" s="23" t="s">
        <v>30</v>
      </c>
      <c r="L38" s="26">
        <v>0</v>
      </c>
      <c r="M38" s="28"/>
      <c r="N38" s="28"/>
      <c r="O38" s="28"/>
      <c r="P38" s="28"/>
      <c r="Q38" s="28"/>
      <c r="R38" s="28"/>
      <c r="S38" s="28"/>
      <c r="T38" s="28"/>
      <c r="U38" s="28">
        <v>2310670726</v>
      </c>
      <c r="V38" s="28">
        <v>2310670726</v>
      </c>
      <c r="W38" s="28">
        <v>2310670726</v>
      </c>
      <c r="X38" s="28"/>
      <c r="Y38" s="28"/>
      <c r="Z38" s="96"/>
      <c r="AA38" s="27"/>
      <c r="AB38" s="20"/>
      <c r="AC38" s="26"/>
      <c r="AD38" s="30"/>
      <c r="AE38" s="26"/>
      <c r="AF38" s="20"/>
      <c r="AG38" s="28"/>
      <c r="AH38" s="96"/>
      <c r="AI38" s="28"/>
      <c r="AJ38" s="87"/>
      <c r="AK38" s="28"/>
      <c r="AL38" s="30"/>
      <c r="AM38" s="28"/>
      <c r="AN38" s="87"/>
      <c r="AO38" s="86"/>
      <c r="AP38" s="100"/>
      <c r="AQ38" s="86"/>
      <c r="AR38" s="82"/>
      <c r="AS38" s="83"/>
      <c r="AT38" s="100"/>
      <c r="AU38" s="83"/>
      <c r="AV38" s="82"/>
      <c r="AW38" s="27"/>
      <c r="AX38" s="30"/>
      <c r="AY38" s="83"/>
      <c r="AZ38" s="82"/>
      <c r="BA38" s="83"/>
      <c r="BB38" s="18" t="e">
        <f t="shared" si="82"/>
        <v>#DIV/0!</v>
      </c>
      <c r="BC38" s="83"/>
      <c r="BD38" s="85" t="e">
        <f t="shared" si="83"/>
        <v>#DIV/0!</v>
      </c>
      <c r="BE38" s="83">
        <v>450788000</v>
      </c>
      <c r="BF38" s="30">
        <f t="shared" si="84"/>
        <v>0.19508967458135357</v>
      </c>
      <c r="BG38" s="83">
        <v>0</v>
      </c>
      <c r="BH38" s="82">
        <f t="shared" si="85"/>
        <v>0</v>
      </c>
      <c r="BI38" s="91">
        <v>863534913</v>
      </c>
      <c r="BJ38" s="30">
        <f t="shared" si="100"/>
        <v>0.37371612635386803</v>
      </c>
      <c r="BK38" s="28">
        <v>108373000</v>
      </c>
      <c r="BL38" s="82">
        <f t="shared" si="103"/>
        <v>0.12549926860918939</v>
      </c>
      <c r="BM38" s="91">
        <v>929078413</v>
      </c>
      <c r="BN38" s="30">
        <f t="shared" si="101"/>
        <v>0.40208169971856039</v>
      </c>
      <c r="BO38" s="28">
        <v>251701000</v>
      </c>
      <c r="BP38" s="82">
        <f t="shared" si="102"/>
        <v>0.27091470050117289</v>
      </c>
      <c r="BQ38" s="91"/>
      <c r="BR38" s="82"/>
      <c r="BS38" s="28"/>
      <c r="BT38" s="82"/>
    </row>
    <row r="39" spans="1:72" x14ac:dyDescent="0.25">
      <c r="A39" s="109"/>
      <c r="B39" s="110"/>
      <c r="C39" s="110"/>
      <c r="D39" s="110"/>
      <c r="E39" s="110"/>
      <c r="F39" s="110"/>
      <c r="G39" s="111"/>
      <c r="H39" s="145"/>
      <c r="I39" s="23"/>
      <c r="J39" s="23"/>
      <c r="K39" s="23"/>
      <c r="L39" s="26">
        <f>SUM(L34:L38)</f>
        <v>5834811082</v>
      </c>
      <c r="M39" s="26">
        <f t="shared" ref="M39:BI39" si="104">SUM(M34:M38)</f>
        <v>5834811082</v>
      </c>
      <c r="N39" s="26">
        <f t="shared" si="104"/>
        <v>5834811082</v>
      </c>
      <c r="O39" s="26">
        <f t="shared" si="104"/>
        <v>5834811082</v>
      </c>
      <c r="P39" s="26">
        <f t="shared" si="104"/>
        <v>5834811082</v>
      </c>
      <c r="Q39" s="26">
        <f t="shared" si="104"/>
        <v>7865395149</v>
      </c>
      <c r="R39" s="26">
        <f t="shared" si="104"/>
        <v>7865395149</v>
      </c>
      <c r="S39" s="26">
        <f t="shared" si="104"/>
        <v>7865395149</v>
      </c>
      <c r="T39" s="26">
        <f t="shared" si="104"/>
        <v>7865395149</v>
      </c>
      <c r="U39" s="26">
        <f t="shared" si="104"/>
        <v>7683434689</v>
      </c>
      <c r="V39" s="26">
        <f t="shared" si="104"/>
        <v>7683434689</v>
      </c>
      <c r="W39" s="26">
        <f t="shared" si="104"/>
        <v>7683434689</v>
      </c>
      <c r="X39" s="26">
        <f t="shared" si="104"/>
        <v>0</v>
      </c>
      <c r="Y39" s="26">
        <f t="shared" si="104"/>
        <v>283416000</v>
      </c>
      <c r="Z39" s="26">
        <f t="shared" si="104"/>
        <v>0.23995180528652804</v>
      </c>
      <c r="AA39" s="26">
        <f t="shared" si="104"/>
        <v>0</v>
      </c>
      <c r="AB39" s="26" t="e">
        <f t="shared" si="104"/>
        <v>#DIV/0!</v>
      </c>
      <c r="AC39" s="26">
        <f t="shared" si="104"/>
        <v>482832000</v>
      </c>
      <c r="AD39" s="26">
        <f t="shared" si="104"/>
        <v>0.39242193982460677</v>
      </c>
      <c r="AE39" s="26">
        <f t="shared" si="104"/>
        <v>127245000</v>
      </c>
      <c r="AF39" s="26" t="e">
        <f t="shared" si="104"/>
        <v>#DIV/0!</v>
      </c>
      <c r="AG39" s="26">
        <f t="shared" si="104"/>
        <v>532288000</v>
      </c>
      <c r="AH39" s="26">
        <f t="shared" si="104"/>
        <v>0.42936459034463215</v>
      </c>
      <c r="AI39" s="26">
        <f t="shared" si="104"/>
        <v>233807000</v>
      </c>
      <c r="AJ39" s="26" t="e">
        <f t="shared" si="104"/>
        <v>#DIV/0!</v>
      </c>
      <c r="AK39" s="26">
        <f t="shared" si="104"/>
        <v>2229998002</v>
      </c>
      <c r="AL39" s="26">
        <f t="shared" si="104"/>
        <v>1.4172492488775252</v>
      </c>
      <c r="AM39" s="26">
        <f t="shared" si="104"/>
        <v>428671000</v>
      </c>
      <c r="AN39" s="26" t="e">
        <f t="shared" si="104"/>
        <v>#DIV/0!</v>
      </c>
      <c r="AO39" s="26">
        <f t="shared" si="104"/>
        <v>3113618818</v>
      </c>
      <c r="AP39" s="26">
        <f t="shared" si="104"/>
        <v>1.5552269711822315</v>
      </c>
      <c r="AQ39" s="26">
        <f t="shared" si="104"/>
        <v>485638000</v>
      </c>
      <c r="AR39" s="26" t="e">
        <f t="shared" si="104"/>
        <v>#DIV/0!</v>
      </c>
      <c r="AS39" s="26">
        <f t="shared" si="104"/>
        <v>5341574423</v>
      </c>
      <c r="AT39" s="26">
        <f t="shared" si="104"/>
        <v>2.6081771992922684</v>
      </c>
      <c r="AU39" s="26">
        <f t="shared" si="104"/>
        <v>660368500</v>
      </c>
      <c r="AV39" s="26">
        <f t="shared" si="104"/>
        <v>0.74834768924497874</v>
      </c>
      <c r="AW39" s="26">
        <f t="shared" si="104"/>
        <v>5361990423</v>
      </c>
      <c r="AX39" s="26">
        <f t="shared" si="104"/>
        <v>2.6155529231626118</v>
      </c>
      <c r="AY39" s="26">
        <f t="shared" si="104"/>
        <v>1179784335</v>
      </c>
      <c r="AZ39" s="26">
        <f t="shared" si="104"/>
        <v>1.2162140984114149</v>
      </c>
      <c r="BA39" s="26">
        <f t="shared" si="104"/>
        <v>5361990423</v>
      </c>
      <c r="BB39" s="26" t="e">
        <f t="shared" si="104"/>
        <v>#DIV/0!</v>
      </c>
      <c r="BC39" s="26">
        <f t="shared" si="104"/>
        <v>1533807553</v>
      </c>
      <c r="BD39" s="26" t="e">
        <f t="shared" si="104"/>
        <v>#DIV/0!</v>
      </c>
      <c r="BE39" s="26">
        <f t="shared" si="104"/>
        <v>5812778423</v>
      </c>
      <c r="BF39" s="26">
        <f t="shared" si="104"/>
        <v>4.1765190719418257</v>
      </c>
      <c r="BG39" s="26">
        <f t="shared" si="104"/>
        <v>1989250184</v>
      </c>
      <c r="BH39" s="26">
        <f t="shared" si="104"/>
        <v>1.8532518206629025</v>
      </c>
      <c r="BI39" s="26">
        <f t="shared" si="104"/>
        <v>6225525336</v>
      </c>
      <c r="BJ39" s="30"/>
      <c r="BK39" s="28">
        <f>SUM(BK34:BK38)</f>
        <v>2125583184</v>
      </c>
      <c r="BL39" s="82"/>
      <c r="BM39" s="91">
        <f>SUM(BM34:BM38)</f>
        <v>6286630836</v>
      </c>
      <c r="BN39" s="30"/>
      <c r="BO39" s="28">
        <f>SUM(BO34:BO38)</f>
        <v>3912215480</v>
      </c>
      <c r="BP39" s="82"/>
      <c r="BQ39" s="91"/>
      <c r="BR39" s="82"/>
      <c r="BS39" s="28"/>
      <c r="BT39" s="82"/>
    </row>
    <row r="40" spans="1:72" ht="56.25" x14ac:dyDescent="0.25">
      <c r="A40" s="147">
        <v>1</v>
      </c>
      <c r="B40" s="148" t="s">
        <v>154</v>
      </c>
      <c r="C40" s="148">
        <v>6102</v>
      </c>
      <c r="D40" s="148" t="s">
        <v>155</v>
      </c>
      <c r="E40" s="148">
        <v>6102004</v>
      </c>
      <c r="F40" s="148" t="s">
        <v>156</v>
      </c>
      <c r="G40" s="24" t="s">
        <v>89</v>
      </c>
      <c r="H40" s="35" t="s">
        <v>90</v>
      </c>
      <c r="I40" s="23" t="s">
        <v>29</v>
      </c>
      <c r="J40" s="23">
        <v>11</v>
      </c>
      <c r="K40" s="23" t="s">
        <v>30</v>
      </c>
      <c r="L40" s="26">
        <v>305000000</v>
      </c>
      <c r="M40" s="28">
        <v>305000000</v>
      </c>
      <c r="N40" s="28">
        <v>305000000</v>
      </c>
      <c r="O40" s="28">
        <v>305000000</v>
      </c>
      <c r="P40" s="28">
        <v>305000000</v>
      </c>
      <c r="Q40" s="28">
        <v>305000000</v>
      </c>
      <c r="R40" s="28">
        <v>305000000</v>
      </c>
      <c r="S40" s="28">
        <v>305000000</v>
      </c>
      <c r="T40" s="28">
        <v>305000000</v>
      </c>
      <c r="U40" s="28">
        <v>271071000</v>
      </c>
      <c r="V40" s="28">
        <v>271071000</v>
      </c>
      <c r="W40" s="28">
        <v>271071000</v>
      </c>
      <c r="X40" s="28"/>
      <c r="Y40" s="28">
        <v>0</v>
      </c>
      <c r="Z40" s="95">
        <f>+Y40/M40</f>
        <v>0</v>
      </c>
      <c r="AA40" s="27">
        <v>0</v>
      </c>
      <c r="AB40" s="20" t="e">
        <f>+AA40/Y40</f>
        <v>#DIV/0!</v>
      </c>
      <c r="AC40" s="26">
        <v>0</v>
      </c>
      <c r="AD40" s="30">
        <f>+AC40/N40</f>
        <v>0</v>
      </c>
      <c r="AE40" s="26">
        <v>0</v>
      </c>
      <c r="AF40" s="20" t="e">
        <f>+AE40/AC40</f>
        <v>#DIV/0!</v>
      </c>
      <c r="AG40" s="28">
        <v>0</v>
      </c>
      <c r="AH40" s="95">
        <f>+AG40/O40</f>
        <v>0</v>
      </c>
      <c r="AI40" s="28">
        <v>0</v>
      </c>
      <c r="AJ40" s="87" t="e">
        <f>+AI40/AG40</f>
        <v>#DIV/0!</v>
      </c>
      <c r="AK40" s="28">
        <v>259976000</v>
      </c>
      <c r="AL40" s="21">
        <f>+AK40/P40</f>
        <v>0.85238032786885243</v>
      </c>
      <c r="AM40" s="28">
        <v>0</v>
      </c>
      <c r="AN40" s="87">
        <f>+AM40/AK40</f>
        <v>0</v>
      </c>
      <c r="AO40" s="86">
        <v>259976000</v>
      </c>
      <c r="AP40" s="102">
        <f>+AO40/Q40</f>
        <v>0.85238032786885243</v>
      </c>
      <c r="AQ40" s="86">
        <v>0</v>
      </c>
      <c r="AR40" s="82">
        <f>+AQ40/AO40</f>
        <v>0</v>
      </c>
      <c r="AS40" s="83">
        <v>271071000</v>
      </c>
      <c r="AT40" s="102">
        <f>+AS40/R40</f>
        <v>0.88875737704918034</v>
      </c>
      <c r="AU40" s="83">
        <v>0</v>
      </c>
      <c r="AV40" s="82">
        <f>+AU40/AS40</f>
        <v>0</v>
      </c>
      <c r="AW40" s="83">
        <v>271071000</v>
      </c>
      <c r="AX40" s="21">
        <f>+AW40/S40</f>
        <v>0.88875737704918034</v>
      </c>
      <c r="AY40" s="83">
        <v>2219000</v>
      </c>
      <c r="AZ40" s="82">
        <f>+AY40/AW40</f>
        <v>8.1860471979665842E-3</v>
      </c>
      <c r="BA40" s="83">
        <v>271071000</v>
      </c>
      <c r="BB40" s="21">
        <f t="shared" si="82"/>
        <v>0.88875737704918034</v>
      </c>
      <c r="BC40" s="83">
        <v>11095000</v>
      </c>
      <c r="BD40" s="85">
        <f t="shared" si="83"/>
        <v>4.0930235989832919E-2</v>
      </c>
      <c r="BE40" s="83">
        <v>271071000</v>
      </c>
      <c r="BF40" s="21">
        <f t="shared" si="84"/>
        <v>1</v>
      </c>
      <c r="BG40" s="83">
        <v>11095000</v>
      </c>
      <c r="BH40" s="82">
        <f t="shared" si="85"/>
        <v>4.0930235989832919E-2</v>
      </c>
      <c r="BI40" s="28">
        <v>271071000</v>
      </c>
      <c r="BJ40" s="21">
        <f t="shared" ref="BJ40:BJ45" si="105">+BI40/V40</f>
        <v>1</v>
      </c>
      <c r="BK40" s="28">
        <v>11095000</v>
      </c>
      <c r="BL40" s="82">
        <f t="shared" ref="BL40:BL45" si="106">+BK40/BI40</f>
        <v>4.0930235989832919E-2</v>
      </c>
      <c r="BM40" s="28">
        <v>271071000</v>
      </c>
      <c r="BN40" s="21">
        <f t="shared" ref="BN40:BN45" si="107">+BM40/W40</f>
        <v>1</v>
      </c>
      <c r="BO40" s="28">
        <v>141083000</v>
      </c>
      <c r="BP40" s="82">
        <f t="shared" ref="BP40:BP45" si="108">+BO40/BM40</f>
        <v>0.52046511799491646</v>
      </c>
      <c r="BQ40" s="83"/>
      <c r="BR40" s="82" t="e">
        <f>+BQ40/X40</f>
        <v>#DIV/0!</v>
      </c>
      <c r="BS40" s="28"/>
      <c r="BT40" s="82" t="e">
        <f>+BS40/BQ40</f>
        <v>#DIV/0!</v>
      </c>
    </row>
    <row r="41" spans="1:72" ht="56.25" x14ac:dyDescent="0.25">
      <c r="A41" s="147">
        <v>1</v>
      </c>
      <c r="B41" s="148" t="s">
        <v>154</v>
      </c>
      <c r="C41" s="148">
        <v>6102</v>
      </c>
      <c r="D41" s="148" t="s">
        <v>155</v>
      </c>
      <c r="E41" s="148">
        <v>6102004</v>
      </c>
      <c r="F41" s="148" t="s">
        <v>156</v>
      </c>
      <c r="G41" s="24" t="s">
        <v>96</v>
      </c>
      <c r="H41" s="35" t="s">
        <v>97</v>
      </c>
      <c r="I41" s="31" t="s">
        <v>29</v>
      </c>
      <c r="J41" s="23">
        <v>11</v>
      </c>
      <c r="K41" s="23" t="s">
        <v>30</v>
      </c>
      <c r="L41" s="26">
        <v>366000000</v>
      </c>
      <c r="M41" s="28">
        <v>366000000</v>
      </c>
      <c r="N41" s="28">
        <v>366000000</v>
      </c>
      <c r="O41" s="28">
        <v>366000000</v>
      </c>
      <c r="P41" s="28">
        <v>366000000</v>
      </c>
      <c r="Q41" s="28">
        <v>366000000</v>
      </c>
      <c r="R41" s="28">
        <v>366000000</v>
      </c>
      <c r="S41" s="28">
        <v>366000000</v>
      </c>
      <c r="T41" s="28">
        <v>366000000</v>
      </c>
      <c r="U41" s="28">
        <v>366000000</v>
      </c>
      <c r="V41" s="28">
        <v>366000000</v>
      </c>
      <c r="W41" s="28">
        <v>366000000</v>
      </c>
      <c r="X41" s="28"/>
      <c r="Y41" s="28">
        <v>0</v>
      </c>
      <c r="Z41" s="95">
        <f>+Y41/M41</f>
        <v>0</v>
      </c>
      <c r="AA41" s="27">
        <v>0</v>
      </c>
      <c r="AB41" s="20" t="e">
        <f>+AA41/Y41</f>
        <v>#DIV/0!</v>
      </c>
      <c r="AC41" s="26">
        <v>0</v>
      </c>
      <c r="AD41" s="30">
        <f>+AC41/N41</f>
        <v>0</v>
      </c>
      <c r="AE41" s="26">
        <v>0</v>
      </c>
      <c r="AF41" s="20" t="e">
        <f>+AE41/AC41</f>
        <v>#DIV/0!</v>
      </c>
      <c r="AG41" s="28">
        <v>0</v>
      </c>
      <c r="AH41" s="95">
        <f>+AG41/O41</f>
        <v>0</v>
      </c>
      <c r="AI41" s="28">
        <v>0</v>
      </c>
      <c r="AJ41" s="87" t="e">
        <f>+AI41/AG41</f>
        <v>#DIV/0!</v>
      </c>
      <c r="AK41" s="28">
        <v>0</v>
      </c>
      <c r="AL41" s="30">
        <f>+AK41/P41</f>
        <v>0</v>
      </c>
      <c r="AM41" s="28">
        <v>0</v>
      </c>
      <c r="AN41" s="87" t="e">
        <f>+AM41/AK41</f>
        <v>#DIV/0!</v>
      </c>
      <c r="AO41" s="28">
        <v>0</v>
      </c>
      <c r="AP41" s="100">
        <f>+AO41/Q41</f>
        <v>0</v>
      </c>
      <c r="AQ41" s="86">
        <v>0</v>
      </c>
      <c r="AR41" s="82" t="e">
        <f>+AQ41/AO41</f>
        <v>#DIV/0!</v>
      </c>
      <c r="AS41" s="28">
        <v>366000000</v>
      </c>
      <c r="AT41" s="102">
        <f>+AS41/R41</f>
        <v>1</v>
      </c>
      <c r="AU41" s="83">
        <v>0</v>
      </c>
      <c r="AV41" s="82">
        <f>+AU41/AS41</f>
        <v>0</v>
      </c>
      <c r="AW41" s="26">
        <v>366000000</v>
      </c>
      <c r="AX41" s="21">
        <f>+AW41/S41</f>
        <v>1</v>
      </c>
      <c r="AY41" s="83">
        <v>0</v>
      </c>
      <c r="AZ41" s="82">
        <f>+AY41/AW41</f>
        <v>0</v>
      </c>
      <c r="BA41" s="28">
        <v>366000000</v>
      </c>
      <c r="BB41" s="21">
        <f t="shared" si="82"/>
        <v>1</v>
      </c>
      <c r="BC41" s="83">
        <v>0</v>
      </c>
      <c r="BD41" s="85">
        <f t="shared" si="83"/>
        <v>0</v>
      </c>
      <c r="BE41" s="28">
        <v>366000000</v>
      </c>
      <c r="BF41" s="21">
        <f t="shared" si="84"/>
        <v>1</v>
      </c>
      <c r="BG41" s="83">
        <v>91500000</v>
      </c>
      <c r="BH41" s="82">
        <f t="shared" si="85"/>
        <v>0.25</v>
      </c>
      <c r="BI41" s="28">
        <v>366000000</v>
      </c>
      <c r="BJ41" s="21">
        <f t="shared" si="105"/>
        <v>1</v>
      </c>
      <c r="BK41" s="28">
        <v>91500000</v>
      </c>
      <c r="BL41" s="82">
        <f t="shared" si="106"/>
        <v>0.25</v>
      </c>
      <c r="BM41" s="28">
        <v>366000000</v>
      </c>
      <c r="BN41" s="21">
        <f t="shared" si="107"/>
        <v>1</v>
      </c>
      <c r="BO41" s="28">
        <v>91500000</v>
      </c>
      <c r="BP41" s="82">
        <f t="shared" si="108"/>
        <v>0.25</v>
      </c>
      <c r="BQ41" s="28"/>
      <c r="BR41" s="82" t="e">
        <f>+BQ41/X41</f>
        <v>#DIV/0!</v>
      </c>
      <c r="BS41" s="28"/>
      <c r="BT41" s="82" t="e">
        <f>+BS41/BQ41</f>
        <v>#DIV/0!</v>
      </c>
    </row>
    <row r="42" spans="1:72" ht="56.25" x14ac:dyDescent="0.25">
      <c r="A42" s="147">
        <v>1</v>
      </c>
      <c r="B42" s="148" t="s">
        <v>154</v>
      </c>
      <c r="C42" s="148">
        <v>6102</v>
      </c>
      <c r="D42" s="148" t="s">
        <v>155</v>
      </c>
      <c r="E42" s="148">
        <v>6102004</v>
      </c>
      <c r="F42" s="148" t="s">
        <v>156</v>
      </c>
      <c r="G42" s="23" t="s">
        <v>59</v>
      </c>
      <c r="H42" s="25" t="s">
        <v>60</v>
      </c>
      <c r="I42" s="23" t="s">
        <v>29</v>
      </c>
      <c r="J42" s="23">
        <v>11</v>
      </c>
      <c r="K42" s="23" t="s">
        <v>30</v>
      </c>
      <c r="L42" s="26">
        <v>800600000</v>
      </c>
      <c r="M42" s="28">
        <v>800600000</v>
      </c>
      <c r="N42" s="28">
        <v>800600000</v>
      </c>
      <c r="O42" s="28">
        <v>800600000</v>
      </c>
      <c r="P42" s="28">
        <v>800600000</v>
      </c>
      <c r="Q42" s="28">
        <v>800600000</v>
      </c>
      <c r="R42" s="28">
        <v>800600000</v>
      </c>
      <c r="S42" s="28">
        <v>800600000</v>
      </c>
      <c r="T42" s="28">
        <v>800600000</v>
      </c>
      <c r="U42" s="28">
        <v>544930762</v>
      </c>
      <c r="V42" s="28">
        <v>544930762</v>
      </c>
      <c r="W42" s="28">
        <v>544930762</v>
      </c>
      <c r="X42" s="28"/>
      <c r="Y42" s="28">
        <v>20924000</v>
      </c>
      <c r="Z42" s="95">
        <f>+Y42/M42</f>
        <v>2.613539845116163E-2</v>
      </c>
      <c r="AA42" s="27">
        <v>0</v>
      </c>
      <c r="AB42" s="20">
        <f>+AA42/Y42</f>
        <v>0</v>
      </c>
      <c r="AC42" s="26">
        <v>34238000</v>
      </c>
      <c r="AD42" s="30">
        <f>+AC42/N42</f>
        <v>4.2765425930552083E-2</v>
      </c>
      <c r="AE42" s="26">
        <v>10462000</v>
      </c>
      <c r="AF42" s="20">
        <f>+AE42/AC42</f>
        <v>0.30556691395525437</v>
      </c>
      <c r="AG42" s="28">
        <v>34238000</v>
      </c>
      <c r="AH42" s="95">
        <f>+AG42/O42</f>
        <v>4.2765425930552083E-2</v>
      </c>
      <c r="AI42" s="28">
        <v>24569000</v>
      </c>
      <c r="AJ42" s="87">
        <f>+AI42/AG42</f>
        <v>0.71759448565920902</v>
      </c>
      <c r="AK42" s="28">
        <v>461811762</v>
      </c>
      <c r="AL42" s="21">
        <f>+AK42/P42</f>
        <v>0.57683207844116913</v>
      </c>
      <c r="AM42" s="28">
        <v>34238000</v>
      </c>
      <c r="AN42" s="87">
        <f>+AM42/AK42</f>
        <v>7.413843218657562E-2</v>
      </c>
      <c r="AO42" s="83">
        <v>523567762</v>
      </c>
      <c r="AP42" s="102">
        <f>+AO42/Q42</f>
        <v>0.65396922558081438</v>
      </c>
      <c r="AQ42" s="83">
        <v>34238000</v>
      </c>
      <c r="AR42" s="82">
        <f>+AQ42/AO42</f>
        <v>6.5393636669325711E-2</v>
      </c>
      <c r="AS42" s="28">
        <v>544930762</v>
      </c>
      <c r="AT42" s="102">
        <f>+AS42/R42</f>
        <v>0.68065296277791654</v>
      </c>
      <c r="AU42" s="88">
        <v>144860752</v>
      </c>
      <c r="AV42" s="82">
        <f>+AU42/AS42</f>
        <v>0.26583331700404172</v>
      </c>
      <c r="AW42" s="83">
        <v>544930762</v>
      </c>
      <c r="AX42" s="21">
        <f>+AW42/S42</f>
        <v>0.68065296277791654</v>
      </c>
      <c r="AY42" s="83">
        <v>170642752</v>
      </c>
      <c r="AZ42" s="82">
        <f>+AY42/AW42</f>
        <v>0.31314574969801395</v>
      </c>
      <c r="BA42" s="83">
        <v>544930762</v>
      </c>
      <c r="BB42" s="21">
        <f t="shared" si="82"/>
        <v>0.68065296277791654</v>
      </c>
      <c r="BC42" s="83">
        <v>197640752</v>
      </c>
      <c r="BD42" s="85">
        <f t="shared" si="83"/>
        <v>0.36268965854418034</v>
      </c>
      <c r="BE42" s="83">
        <v>544930762</v>
      </c>
      <c r="BF42" s="21">
        <f t="shared" si="84"/>
        <v>1</v>
      </c>
      <c r="BG42" s="83">
        <v>373901257</v>
      </c>
      <c r="BH42" s="82">
        <f t="shared" si="85"/>
        <v>0.68614452160437955</v>
      </c>
      <c r="BI42" s="28">
        <v>544930762</v>
      </c>
      <c r="BJ42" s="21">
        <f t="shared" si="105"/>
        <v>1</v>
      </c>
      <c r="BK42" s="28">
        <v>373901257</v>
      </c>
      <c r="BL42" s="82">
        <f t="shared" si="106"/>
        <v>0.68614452160437955</v>
      </c>
      <c r="BM42" s="28">
        <v>544930762</v>
      </c>
      <c r="BN42" s="21">
        <f t="shared" si="107"/>
        <v>1</v>
      </c>
      <c r="BO42" s="28">
        <v>373901257</v>
      </c>
      <c r="BP42" s="82">
        <f t="shared" si="108"/>
        <v>0.68614452160437955</v>
      </c>
      <c r="BQ42" s="28"/>
      <c r="BR42" s="82" t="e">
        <f>+BQ42/X42</f>
        <v>#DIV/0!</v>
      </c>
      <c r="BS42" s="28"/>
      <c r="BT42" s="82" t="e">
        <f>+BS42/BQ42</f>
        <v>#DIV/0!</v>
      </c>
    </row>
    <row r="43" spans="1:72" ht="56.25" x14ac:dyDescent="0.25">
      <c r="A43" s="147">
        <v>1</v>
      </c>
      <c r="B43" s="148" t="s">
        <v>154</v>
      </c>
      <c r="C43" s="148">
        <v>6102</v>
      </c>
      <c r="D43" s="148" t="s">
        <v>155</v>
      </c>
      <c r="E43" s="148">
        <v>6102004</v>
      </c>
      <c r="F43" s="148" t="s">
        <v>156</v>
      </c>
      <c r="G43" s="24" t="s">
        <v>43</v>
      </c>
      <c r="H43" s="25" t="s">
        <v>44</v>
      </c>
      <c r="I43" s="31" t="s">
        <v>29</v>
      </c>
      <c r="J43" s="23">
        <v>11</v>
      </c>
      <c r="K43" s="23" t="s">
        <v>30</v>
      </c>
      <c r="L43" s="26">
        <v>2593200000</v>
      </c>
      <c r="M43" s="28">
        <v>2593200000</v>
      </c>
      <c r="N43" s="28">
        <v>2593200000</v>
      </c>
      <c r="O43" s="28">
        <v>2593200000</v>
      </c>
      <c r="P43" s="28">
        <v>2593200000</v>
      </c>
      <c r="Q43" s="28">
        <v>2993200000</v>
      </c>
      <c r="R43" s="28">
        <v>2993200000</v>
      </c>
      <c r="S43" s="28">
        <v>2993200000</v>
      </c>
      <c r="T43" s="28">
        <v>2993200000</v>
      </c>
      <c r="U43" s="83">
        <v>1564501196</v>
      </c>
      <c r="V43" s="28">
        <v>1564501196</v>
      </c>
      <c r="W43" s="28">
        <v>1564501196</v>
      </c>
      <c r="X43" s="28"/>
      <c r="Y43" s="28">
        <v>33812000</v>
      </c>
      <c r="Z43" s="30">
        <f>+Y43/M43</f>
        <v>1.303871664352923E-2</v>
      </c>
      <c r="AA43" s="27">
        <v>0</v>
      </c>
      <c r="AB43" s="18">
        <f>+AA43/Y43</f>
        <v>0</v>
      </c>
      <c r="AC43" s="26">
        <v>146552000</v>
      </c>
      <c r="AD43" s="30">
        <f>+AC43/N43</f>
        <v>5.6513959586611137E-2</v>
      </c>
      <c r="AE43" s="26">
        <v>16906000</v>
      </c>
      <c r="AF43" s="20">
        <f>+AE43/AC43</f>
        <v>0.11535837109012501</v>
      </c>
      <c r="AG43" s="28">
        <v>189752000</v>
      </c>
      <c r="AH43" s="30">
        <f>+AG43/O43</f>
        <v>7.3172913774487119E-2</v>
      </c>
      <c r="AI43" s="28">
        <v>94749000</v>
      </c>
      <c r="AJ43" s="82">
        <f>+AI43/AG43</f>
        <v>0.4993307053417092</v>
      </c>
      <c r="AK43" s="28">
        <v>982735200</v>
      </c>
      <c r="AL43" s="21">
        <f>+AK43/P43</f>
        <v>0.37896621934289682</v>
      </c>
      <c r="AM43" s="28">
        <v>178212000</v>
      </c>
      <c r="AN43" s="82">
        <f>+AM43/AK43</f>
        <v>0.18134284800218817</v>
      </c>
      <c r="AO43" s="86">
        <v>1397343196</v>
      </c>
      <c r="AP43" s="102">
        <f>+AO43/Q43</f>
        <v>0.46683923426433249</v>
      </c>
      <c r="AQ43" s="86">
        <v>224839000</v>
      </c>
      <c r="AR43" s="82">
        <f>+AQ43/AO43</f>
        <v>0.16090463720267043</v>
      </c>
      <c r="AS43" s="83">
        <v>1513802196</v>
      </c>
      <c r="AT43" s="102">
        <f>+AS43/R43</f>
        <v>0.50574709207537083</v>
      </c>
      <c r="AU43" s="83">
        <v>310349000</v>
      </c>
      <c r="AV43" s="82">
        <f>+AU43/AS43</f>
        <v>0.20501291438211125</v>
      </c>
      <c r="AW43" s="83">
        <v>1539787196</v>
      </c>
      <c r="AX43" s="29">
        <f>+AW43/S43</f>
        <v>0.51442843645596681</v>
      </c>
      <c r="AY43" s="83">
        <v>510258114</v>
      </c>
      <c r="AZ43" s="82">
        <f>+AY43/AW43</f>
        <v>0.3313822295220592</v>
      </c>
      <c r="BA43" s="83">
        <v>1539787196</v>
      </c>
      <c r="BB43" s="29">
        <f t="shared" si="82"/>
        <v>0.51442843645596681</v>
      </c>
      <c r="BC43" s="83">
        <v>736860747</v>
      </c>
      <c r="BD43" s="85">
        <f t="shared" si="83"/>
        <v>0.47854713230126117</v>
      </c>
      <c r="BE43" s="83">
        <v>1539787196</v>
      </c>
      <c r="BF43" s="21">
        <f t="shared" si="84"/>
        <v>0.98420327190341117</v>
      </c>
      <c r="BG43" s="83">
        <v>804485076</v>
      </c>
      <c r="BH43" s="82">
        <f t="shared" si="85"/>
        <v>0.52246510302843174</v>
      </c>
      <c r="BI43" s="28">
        <v>1539787196</v>
      </c>
      <c r="BJ43" s="21">
        <f t="shared" si="105"/>
        <v>0.98420327190341117</v>
      </c>
      <c r="BK43" s="28">
        <v>804485076</v>
      </c>
      <c r="BL43" s="82">
        <f t="shared" si="106"/>
        <v>0.52246510302843174</v>
      </c>
      <c r="BM43" s="28">
        <v>1539787196</v>
      </c>
      <c r="BN43" s="21">
        <f t="shared" si="107"/>
        <v>0.98420327190341117</v>
      </c>
      <c r="BO43" s="28">
        <v>1191397033</v>
      </c>
      <c r="BP43" s="82">
        <f t="shared" si="108"/>
        <v>0.77374135601008076</v>
      </c>
      <c r="BQ43" s="28"/>
      <c r="BR43" s="82" t="e">
        <f>+BQ43/X43</f>
        <v>#DIV/0!</v>
      </c>
      <c r="BS43" s="28"/>
      <c r="BT43" s="82" t="e">
        <f>+BS43/BQ43</f>
        <v>#DIV/0!</v>
      </c>
    </row>
    <row r="44" spans="1:72" ht="67.5" x14ac:dyDescent="0.25">
      <c r="A44" s="147">
        <v>1</v>
      </c>
      <c r="B44" s="148" t="s">
        <v>154</v>
      </c>
      <c r="C44" s="148">
        <v>6102</v>
      </c>
      <c r="D44" s="148" t="s">
        <v>155</v>
      </c>
      <c r="E44" s="148">
        <v>6102004</v>
      </c>
      <c r="F44" s="148" t="s">
        <v>156</v>
      </c>
      <c r="G44" s="24" t="s">
        <v>109</v>
      </c>
      <c r="H44" s="25" t="s">
        <v>110</v>
      </c>
      <c r="I44" s="23" t="s">
        <v>29</v>
      </c>
      <c r="J44" s="23">
        <v>11</v>
      </c>
      <c r="K44" s="23" t="s">
        <v>30</v>
      </c>
      <c r="L44" s="26">
        <v>2542932975</v>
      </c>
      <c r="M44" s="28">
        <v>2542932975</v>
      </c>
      <c r="N44" s="28">
        <v>2542932975</v>
      </c>
      <c r="O44" s="28">
        <v>2542932975</v>
      </c>
      <c r="P44" s="28">
        <v>2542932975</v>
      </c>
      <c r="Q44" s="26">
        <v>2542932975</v>
      </c>
      <c r="R44" s="28">
        <v>6191438029</v>
      </c>
      <c r="S44" s="17">
        <v>6191438029</v>
      </c>
      <c r="T44" s="17">
        <v>6191438029</v>
      </c>
      <c r="U44" s="28">
        <v>579869951</v>
      </c>
      <c r="V44" s="28">
        <v>579869951</v>
      </c>
      <c r="W44" s="28">
        <v>579869951</v>
      </c>
      <c r="X44" s="28"/>
      <c r="Y44" s="28">
        <v>0</v>
      </c>
      <c r="Z44" s="95">
        <f>+Y44/M44</f>
        <v>0</v>
      </c>
      <c r="AA44" s="27">
        <v>0</v>
      </c>
      <c r="AB44" s="20" t="e">
        <f>+AA44/Y44</f>
        <v>#DIV/0!</v>
      </c>
      <c r="AC44" s="26">
        <v>144841428</v>
      </c>
      <c r="AD44" s="30">
        <f>+AC44/N44</f>
        <v>5.6958413542142219E-2</v>
      </c>
      <c r="AE44" s="26">
        <v>0</v>
      </c>
      <c r="AF44" s="20">
        <f>+AE44/AC44</f>
        <v>0</v>
      </c>
      <c r="AG44" s="28">
        <v>159083428</v>
      </c>
      <c r="AH44" s="95">
        <f>+AG44/O44</f>
        <v>6.2559033039398138E-2</v>
      </c>
      <c r="AI44" s="28">
        <v>62398613</v>
      </c>
      <c r="AJ44" s="87">
        <f>+AI44/AG44</f>
        <v>0.39223829775657088</v>
      </c>
      <c r="AK44" s="28">
        <v>255395591</v>
      </c>
      <c r="AL44" s="30">
        <f>+AK44/P44</f>
        <v>0.1004334732809857</v>
      </c>
      <c r="AM44" s="28">
        <v>135700056</v>
      </c>
      <c r="AN44" s="87">
        <f>+AM44/AK44</f>
        <v>0.53133280597627863</v>
      </c>
      <c r="AO44" s="86">
        <v>537200951</v>
      </c>
      <c r="AP44" s="101">
        <f>+AO44/Q44</f>
        <v>0.21125250106129911</v>
      </c>
      <c r="AQ44" s="86">
        <v>165666056</v>
      </c>
      <c r="AR44" s="82">
        <f>+AQ44/AO44</f>
        <v>0.30838749576227015</v>
      </c>
      <c r="AS44" s="83">
        <v>579869951</v>
      </c>
      <c r="AT44" s="100">
        <f>+AS44/R44</f>
        <v>9.3656747961290143E-2</v>
      </c>
      <c r="AU44" s="83">
        <v>243552428</v>
      </c>
      <c r="AV44" s="82">
        <f>+AU44/AS44</f>
        <v>0.42001215544966219</v>
      </c>
      <c r="AW44" s="27">
        <v>579869951</v>
      </c>
      <c r="AX44" s="30">
        <f>+AW44/S44</f>
        <v>9.3656747961290143E-2</v>
      </c>
      <c r="AY44" s="83">
        <v>395840672</v>
      </c>
      <c r="AZ44" s="82">
        <f>+AY44/AW44</f>
        <v>0.68263697975272386</v>
      </c>
      <c r="BA44" s="83">
        <v>579869951</v>
      </c>
      <c r="BB44" s="30">
        <f t="shared" si="82"/>
        <v>9.3656747961290143E-2</v>
      </c>
      <c r="BC44" s="83">
        <v>468614100</v>
      </c>
      <c r="BD44" s="85">
        <f t="shared" si="83"/>
        <v>0.80813654715486372</v>
      </c>
      <c r="BE44" s="83">
        <v>579869951</v>
      </c>
      <c r="BF44" s="21">
        <f t="shared" si="84"/>
        <v>1</v>
      </c>
      <c r="BG44" s="83">
        <v>500518600</v>
      </c>
      <c r="BH44" s="82">
        <f t="shared" si="85"/>
        <v>0.86315664251414193</v>
      </c>
      <c r="BI44" s="28">
        <v>579869951</v>
      </c>
      <c r="BJ44" s="21">
        <f t="shared" si="105"/>
        <v>1</v>
      </c>
      <c r="BK44" s="28">
        <v>504956600</v>
      </c>
      <c r="BL44" s="82">
        <f t="shared" si="106"/>
        <v>0.87081008272491089</v>
      </c>
      <c r="BM44" s="28">
        <v>579869951</v>
      </c>
      <c r="BN44" s="21">
        <f t="shared" si="107"/>
        <v>1</v>
      </c>
      <c r="BO44" s="28">
        <v>539261210</v>
      </c>
      <c r="BP44" s="82">
        <f t="shared" si="108"/>
        <v>0.92996922684134742</v>
      </c>
      <c r="BQ44" s="83"/>
      <c r="BR44" s="82" t="e">
        <f>+BQ44/X44</f>
        <v>#DIV/0!</v>
      </c>
      <c r="BS44" s="28"/>
      <c r="BT44" s="82" t="e">
        <f>+BS44/BQ44</f>
        <v>#DIV/0!</v>
      </c>
    </row>
    <row r="45" spans="1:72" ht="67.5" x14ac:dyDescent="0.25">
      <c r="A45" s="109">
        <v>1</v>
      </c>
      <c r="B45" s="110" t="s">
        <v>154</v>
      </c>
      <c r="C45" s="110">
        <v>6102</v>
      </c>
      <c r="D45" s="110" t="s">
        <v>155</v>
      </c>
      <c r="E45" s="110">
        <v>6102004</v>
      </c>
      <c r="F45" s="110" t="s">
        <v>156</v>
      </c>
      <c r="G45" s="111" t="s">
        <v>165</v>
      </c>
      <c r="H45" s="112" t="s">
        <v>182</v>
      </c>
      <c r="I45" s="23" t="s">
        <v>29</v>
      </c>
      <c r="J45" s="23">
        <v>11</v>
      </c>
      <c r="K45" s="23" t="s">
        <v>30</v>
      </c>
      <c r="L45" s="26">
        <v>0</v>
      </c>
      <c r="M45" s="28"/>
      <c r="N45" s="28"/>
      <c r="O45" s="28"/>
      <c r="P45" s="28"/>
      <c r="Q45" s="28"/>
      <c r="R45" s="28"/>
      <c r="S45" s="28"/>
      <c r="T45" s="28"/>
      <c r="U45" s="28">
        <v>7329865120</v>
      </c>
      <c r="V45" s="28">
        <v>7329865120</v>
      </c>
      <c r="W45" s="28">
        <v>7472776518</v>
      </c>
      <c r="X45" s="28"/>
      <c r="Y45" s="28"/>
      <c r="Z45" s="96"/>
      <c r="AA45" s="27"/>
      <c r="AB45" s="20"/>
      <c r="AC45" s="26"/>
      <c r="AD45" s="30"/>
      <c r="AE45" s="26"/>
      <c r="AF45" s="20"/>
      <c r="AG45" s="28"/>
      <c r="AH45" s="96"/>
      <c r="AI45" s="28"/>
      <c r="AJ45" s="87"/>
      <c r="AK45" s="28"/>
      <c r="AL45" s="30"/>
      <c r="AM45" s="28"/>
      <c r="AN45" s="87"/>
      <c r="AO45" s="86"/>
      <c r="AP45" s="100"/>
      <c r="AQ45" s="86"/>
      <c r="AR45" s="82"/>
      <c r="AS45" s="83"/>
      <c r="AT45" s="100"/>
      <c r="AU45" s="83"/>
      <c r="AV45" s="82"/>
      <c r="AW45" s="27"/>
      <c r="AX45" s="30"/>
      <c r="AY45" s="83"/>
      <c r="AZ45" s="82"/>
      <c r="BA45" s="83"/>
      <c r="BB45" s="18" t="e">
        <f t="shared" si="82"/>
        <v>#DIV/0!</v>
      </c>
      <c r="BC45" s="83"/>
      <c r="BD45" s="85" t="e">
        <f t="shared" si="83"/>
        <v>#DIV/0!</v>
      </c>
      <c r="BE45" s="83">
        <v>1142008957</v>
      </c>
      <c r="BF45" s="30">
        <f t="shared" si="84"/>
        <v>0.15580217893559276</v>
      </c>
      <c r="BG45" s="83">
        <v>0</v>
      </c>
      <c r="BH45" s="82">
        <f t="shared" si="85"/>
        <v>0</v>
      </c>
      <c r="BI45" s="91">
        <v>5090609803</v>
      </c>
      <c r="BJ45" s="29">
        <f t="shared" si="105"/>
        <v>0.69450252080491215</v>
      </c>
      <c r="BK45" s="28">
        <v>447078185</v>
      </c>
      <c r="BL45" s="82">
        <f t="shared" si="106"/>
        <v>8.7824092260327585E-2</v>
      </c>
      <c r="BM45" s="91">
        <v>6315184613</v>
      </c>
      <c r="BN45" s="21">
        <f t="shared" si="107"/>
        <v>0.8450921284462799</v>
      </c>
      <c r="BO45" s="28">
        <v>685453185</v>
      </c>
      <c r="BP45" s="82">
        <f t="shared" si="108"/>
        <v>0.10854048250449777</v>
      </c>
      <c r="BQ45" s="91"/>
      <c r="BR45" s="82"/>
      <c r="BS45" s="28"/>
      <c r="BT45" s="82"/>
    </row>
    <row r="46" spans="1:72" x14ac:dyDescent="0.25">
      <c r="A46" s="146"/>
      <c r="B46" s="110"/>
      <c r="C46" s="110"/>
      <c r="D46" s="110"/>
      <c r="E46" s="110"/>
      <c r="F46" s="110"/>
      <c r="G46" s="111"/>
      <c r="H46" s="112"/>
      <c r="I46" s="23"/>
      <c r="J46" s="23"/>
      <c r="K46" s="23"/>
      <c r="L46" s="26">
        <f>SUM(L40:L45)</f>
        <v>6607732975</v>
      </c>
      <c r="M46" s="26">
        <f t="shared" ref="M46:BI46" si="109">SUM(M40:M45)</f>
        <v>6607732975</v>
      </c>
      <c r="N46" s="26">
        <f t="shared" si="109"/>
        <v>6607732975</v>
      </c>
      <c r="O46" s="26">
        <f t="shared" si="109"/>
        <v>6607732975</v>
      </c>
      <c r="P46" s="26">
        <f t="shared" si="109"/>
        <v>6607732975</v>
      </c>
      <c r="Q46" s="26">
        <f t="shared" si="109"/>
        <v>7007732975</v>
      </c>
      <c r="R46" s="26">
        <f t="shared" si="109"/>
        <v>10656238029</v>
      </c>
      <c r="S46" s="26">
        <f t="shared" si="109"/>
        <v>10656238029</v>
      </c>
      <c r="T46" s="26">
        <f t="shared" si="109"/>
        <v>10656238029</v>
      </c>
      <c r="U46" s="26">
        <f t="shared" si="109"/>
        <v>10656238029</v>
      </c>
      <c r="V46" s="26">
        <f t="shared" si="109"/>
        <v>10656238029</v>
      </c>
      <c r="W46" s="26">
        <f t="shared" si="109"/>
        <v>10799149427</v>
      </c>
      <c r="X46" s="26">
        <f t="shared" si="109"/>
        <v>0</v>
      </c>
      <c r="Y46" s="26">
        <f t="shared" si="109"/>
        <v>54736000</v>
      </c>
      <c r="Z46" s="26">
        <f t="shared" si="109"/>
        <v>3.9174115094690862E-2</v>
      </c>
      <c r="AA46" s="26">
        <f t="shared" si="109"/>
        <v>0</v>
      </c>
      <c r="AB46" s="26" t="e">
        <f t="shared" si="109"/>
        <v>#DIV/0!</v>
      </c>
      <c r="AC46" s="26">
        <f t="shared" si="109"/>
        <v>325631428</v>
      </c>
      <c r="AD46" s="26">
        <f t="shared" si="109"/>
        <v>0.15623779905930546</v>
      </c>
      <c r="AE46" s="26">
        <f t="shared" si="109"/>
        <v>27368000</v>
      </c>
      <c r="AF46" s="26" t="e">
        <f t="shared" si="109"/>
        <v>#DIV/0!</v>
      </c>
      <c r="AG46" s="26">
        <f t="shared" si="109"/>
        <v>383073428</v>
      </c>
      <c r="AH46" s="26">
        <f t="shared" si="109"/>
        <v>0.17849737274443733</v>
      </c>
      <c r="AI46" s="26">
        <f t="shared" si="109"/>
        <v>181716613</v>
      </c>
      <c r="AJ46" s="26" t="e">
        <f t="shared" si="109"/>
        <v>#DIV/0!</v>
      </c>
      <c r="AK46" s="26">
        <f t="shared" si="109"/>
        <v>1959918553</v>
      </c>
      <c r="AL46" s="26">
        <f t="shared" si="109"/>
        <v>1.9086120989339042</v>
      </c>
      <c r="AM46" s="26">
        <f t="shared" si="109"/>
        <v>348150056</v>
      </c>
      <c r="AN46" s="26" t="e">
        <f t="shared" si="109"/>
        <v>#DIV/0!</v>
      </c>
      <c r="AO46" s="26">
        <f t="shared" si="109"/>
        <v>2718087909</v>
      </c>
      <c r="AP46" s="26">
        <f t="shared" si="109"/>
        <v>2.1844412887752984</v>
      </c>
      <c r="AQ46" s="26">
        <f t="shared" si="109"/>
        <v>424743056</v>
      </c>
      <c r="AR46" s="26" t="e">
        <f t="shared" si="109"/>
        <v>#DIV/0!</v>
      </c>
      <c r="AS46" s="26">
        <f t="shared" si="109"/>
        <v>3275673909</v>
      </c>
      <c r="AT46" s="26">
        <f t="shared" si="109"/>
        <v>3.1688141798637575</v>
      </c>
      <c r="AU46" s="26">
        <f t="shared" si="109"/>
        <v>698762180</v>
      </c>
      <c r="AV46" s="26">
        <f t="shared" si="109"/>
        <v>0.8908583868358152</v>
      </c>
      <c r="AW46" s="26">
        <f t="shared" si="109"/>
        <v>3301658909</v>
      </c>
      <c r="AX46" s="26">
        <f t="shared" si="109"/>
        <v>3.1774955242443537</v>
      </c>
      <c r="AY46" s="26">
        <f t="shared" si="109"/>
        <v>1078960538</v>
      </c>
      <c r="AZ46" s="26">
        <f t="shared" si="109"/>
        <v>1.3353510061707636</v>
      </c>
      <c r="BA46" s="26">
        <f t="shared" si="109"/>
        <v>3301658909</v>
      </c>
      <c r="BB46" s="26" t="e">
        <f t="shared" si="109"/>
        <v>#DIV/0!</v>
      </c>
      <c r="BC46" s="26">
        <f t="shared" si="109"/>
        <v>1414210599</v>
      </c>
      <c r="BD46" s="26" t="e">
        <f t="shared" si="109"/>
        <v>#DIV/0!</v>
      </c>
      <c r="BE46" s="26">
        <f t="shared" si="109"/>
        <v>4443667866</v>
      </c>
      <c r="BF46" s="26">
        <f t="shared" si="109"/>
        <v>5.1400054508390038</v>
      </c>
      <c r="BG46" s="26">
        <f t="shared" si="109"/>
        <v>1781499933</v>
      </c>
      <c r="BH46" s="26">
        <f t="shared" si="109"/>
        <v>2.3626965031367861</v>
      </c>
      <c r="BI46" s="26">
        <f t="shared" si="109"/>
        <v>8392268712</v>
      </c>
      <c r="BJ46" s="29"/>
      <c r="BK46" s="28">
        <f>SUM(BK40:BK45)</f>
        <v>2233016118</v>
      </c>
      <c r="BL46" s="82"/>
      <c r="BM46" s="91">
        <f>SUM(BM40:BM45)</f>
        <v>9616843522</v>
      </c>
      <c r="BN46" s="21"/>
      <c r="BO46" s="28">
        <f>SUM(BO40:BO45)</f>
        <v>3022595685</v>
      </c>
      <c r="BP46" s="82"/>
      <c r="BQ46" s="91"/>
      <c r="BR46" s="82"/>
      <c r="BS46" s="28"/>
      <c r="BT46" s="82"/>
    </row>
    <row r="47" spans="1:72" ht="56.25" x14ac:dyDescent="0.25">
      <c r="A47" s="147">
        <v>1</v>
      </c>
      <c r="B47" s="148" t="s">
        <v>154</v>
      </c>
      <c r="C47" s="148">
        <v>6102</v>
      </c>
      <c r="D47" s="148" t="s">
        <v>155</v>
      </c>
      <c r="E47" s="148">
        <v>6102004</v>
      </c>
      <c r="F47" s="148" t="s">
        <v>156</v>
      </c>
      <c r="G47" s="24" t="s">
        <v>57</v>
      </c>
      <c r="H47" s="25" t="s">
        <v>58</v>
      </c>
      <c r="I47" s="23" t="s">
        <v>29</v>
      </c>
      <c r="J47" s="23">
        <v>13</v>
      </c>
      <c r="K47" s="23" t="s">
        <v>56</v>
      </c>
      <c r="L47" s="26">
        <v>3225140000</v>
      </c>
      <c r="M47" s="28">
        <v>3225140000</v>
      </c>
      <c r="N47" s="28">
        <v>3225140000</v>
      </c>
      <c r="O47" s="28">
        <v>3225140000</v>
      </c>
      <c r="P47" s="28">
        <v>3225140000</v>
      </c>
      <c r="Q47" s="28">
        <v>3225140000</v>
      </c>
      <c r="R47" s="28">
        <v>3803294959</v>
      </c>
      <c r="S47" s="17">
        <v>3803294959</v>
      </c>
      <c r="T47" s="17">
        <v>3803294959</v>
      </c>
      <c r="U47" s="28">
        <v>1065578526</v>
      </c>
      <c r="V47" s="28">
        <v>1065578526</v>
      </c>
      <c r="W47" s="28">
        <v>1065578526</v>
      </c>
      <c r="X47" s="28"/>
      <c r="Y47" s="28">
        <v>61464000</v>
      </c>
      <c r="Z47" s="95">
        <f>+Y47/M47</f>
        <v>1.9057777336797782E-2</v>
      </c>
      <c r="AA47" s="27">
        <v>0</v>
      </c>
      <c r="AB47" s="20">
        <f>+AA47/Y47</f>
        <v>0</v>
      </c>
      <c r="AC47" s="26">
        <v>195819000</v>
      </c>
      <c r="AD47" s="30">
        <f>+AC47/N47</f>
        <v>6.0716434015267558E-2</v>
      </c>
      <c r="AE47" s="26">
        <v>13507000</v>
      </c>
      <c r="AF47" s="20">
        <f>+AE47/AC47</f>
        <v>6.8976963420301407E-2</v>
      </c>
      <c r="AG47" s="28">
        <v>226445000</v>
      </c>
      <c r="AH47" s="95">
        <f>+AG47/O47</f>
        <v>7.0212455893387579E-2</v>
      </c>
      <c r="AI47" s="28">
        <v>80779000</v>
      </c>
      <c r="AJ47" s="87">
        <f>+AI47/AG47</f>
        <v>0.35672679900196513</v>
      </c>
      <c r="AK47" s="28">
        <v>333812624</v>
      </c>
      <c r="AL47" s="30">
        <f>+AK47/P47</f>
        <v>0.10350329722120589</v>
      </c>
      <c r="AM47" s="28">
        <v>186659000</v>
      </c>
      <c r="AN47" s="87">
        <f>+AM47/AK47</f>
        <v>0.55917298082771127</v>
      </c>
      <c r="AO47" s="83">
        <v>856348527</v>
      </c>
      <c r="AP47" s="101">
        <f>+AO47/Q47</f>
        <v>0.26552290040122289</v>
      </c>
      <c r="AQ47" s="83">
        <v>245858000</v>
      </c>
      <c r="AR47" s="82">
        <f>+AQ47/AO47</f>
        <v>0.28710039458034825</v>
      </c>
      <c r="AS47" s="83">
        <v>1054441526</v>
      </c>
      <c r="AT47" s="101">
        <f>+AS47/R47</f>
        <v>0.27724421517842102</v>
      </c>
      <c r="AU47" s="83">
        <v>391431500</v>
      </c>
      <c r="AV47" s="82">
        <f>+AU47/AS47</f>
        <v>0.37122162808295922</v>
      </c>
      <c r="AW47" s="83">
        <v>1054441526</v>
      </c>
      <c r="AX47" s="30">
        <f>+AW47/S47</f>
        <v>0.27724421517842102</v>
      </c>
      <c r="AY47" s="83">
        <v>623725624</v>
      </c>
      <c r="AZ47" s="82">
        <f>+AY47/AW47</f>
        <v>0.59152225004461745</v>
      </c>
      <c r="BA47" s="83">
        <v>1054441526</v>
      </c>
      <c r="BB47" s="30">
        <f t="shared" si="82"/>
        <v>0.27724421517842102</v>
      </c>
      <c r="BC47" s="83">
        <v>825250454</v>
      </c>
      <c r="BD47" s="85">
        <f t="shared" si="83"/>
        <v>0.78264221737412876</v>
      </c>
      <c r="BE47" s="83">
        <v>1054441526</v>
      </c>
      <c r="BF47" s="21">
        <f t="shared" si="84"/>
        <v>0.98954840049019532</v>
      </c>
      <c r="BG47" s="83">
        <v>905732454</v>
      </c>
      <c r="BH47" s="82">
        <f t="shared" si="85"/>
        <v>0.85896887752123674</v>
      </c>
      <c r="BI47" s="28">
        <v>1054441526</v>
      </c>
      <c r="BJ47" s="21">
        <f t="shared" ref="BJ47:BJ49" si="110">+BI47/V47</f>
        <v>0.98954840049019532</v>
      </c>
      <c r="BK47" s="28">
        <v>934501454</v>
      </c>
      <c r="BL47" s="82">
        <f t="shared" ref="BL47:BL49" si="111">+BK47/BI47</f>
        <v>0.88625251467951005</v>
      </c>
      <c r="BM47" s="28">
        <v>1054441526</v>
      </c>
      <c r="BN47" s="21">
        <f t="shared" ref="BN47:BN49" si="112">+BM47/W47</f>
        <v>0.98954840049019532</v>
      </c>
      <c r="BO47" s="28">
        <v>968800772</v>
      </c>
      <c r="BP47" s="82">
        <f t="shared" ref="BP47:BP49" si="113">+BO47/BM47</f>
        <v>0.91878093579558062</v>
      </c>
      <c r="BQ47" s="83"/>
      <c r="BR47" s="82" t="e">
        <f>+BQ47/X47</f>
        <v>#DIV/0!</v>
      </c>
      <c r="BS47" s="28"/>
      <c r="BT47" s="82" t="e">
        <f>+BS47/BQ47</f>
        <v>#DIV/0!</v>
      </c>
    </row>
    <row r="48" spans="1:72" ht="56.25" x14ac:dyDescent="0.25">
      <c r="A48" s="147">
        <v>1</v>
      </c>
      <c r="B48" s="148" t="s">
        <v>154</v>
      </c>
      <c r="C48" s="148">
        <v>6102</v>
      </c>
      <c r="D48" s="148" t="s">
        <v>155</v>
      </c>
      <c r="E48" s="148">
        <v>6102004</v>
      </c>
      <c r="F48" s="148" t="s">
        <v>156</v>
      </c>
      <c r="G48" s="24" t="s">
        <v>102</v>
      </c>
      <c r="H48" s="25" t="s">
        <v>103</v>
      </c>
      <c r="I48" s="23" t="s">
        <v>29</v>
      </c>
      <c r="J48" s="23">
        <v>12</v>
      </c>
      <c r="K48" s="23" t="s">
        <v>104</v>
      </c>
      <c r="L48" s="26">
        <v>1931265309</v>
      </c>
      <c r="M48" s="28">
        <v>1931265309</v>
      </c>
      <c r="N48" s="28">
        <v>1931265309</v>
      </c>
      <c r="O48" s="28">
        <v>1931265309</v>
      </c>
      <c r="P48" s="28">
        <v>1931265309</v>
      </c>
      <c r="Q48" s="28">
        <v>2431265309</v>
      </c>
      <c r="R48" s="28">
        <v>2431265309</v>
      </c>
      <c r="S48" s="28">
        <v>2431265309</v>
      </c>
      <c r="T48" s="28">
        <v>2431265309</v>
      </c>
      <c r="U48" s="28">
        <v>826874040</v>
      </c>
      <c r="V48" s="28">
        <v>826874040</v>
      </c>
      <c r="W48" s="28">
        <v>826874040</v>
      </c>
      <c r="X48" s="28"/>
      <c r="Y48" s="28">
        <v>103792000</v>
      </c>
      <c r="Z48" s="96">
        <f>+Y48/M48</f>
        <v>5.3743004400437867E-2</v>
      </c>
      <c r="AA48" s="27">
        <v>0</v>
      </c>
      <c r="AB48" s="20">
        <f>+AA48/Y48</f>
        <v>0</v>
      </c>
      <c r="AC48" s="26">
        <v>192714200</v>
      </c>
      <c r="AD48" s="29">
        <f>+AC48/N48</f>
        <v>9.9786497019296899E-2</v>
      </c>
      <c r="AE48" s="26">
        <v>47458000</v>
      </c>
      <c r="AF48" s="20">
        <f>+AE48/AC48</f>
        <v>0.24626104355569023</v>
      </c>
      <c r="AG48" s="28">
        <v>210024200</v>
      </c>
      <c r="AH48" s="95">
        <f>+AG48/O48</f>
        <v>0.10874953276551606</v>
      </c>
      <c r="AI48" s="28">
        <v>103237000</v>
      </c>
      <c r="AJ48" s="87">
        <f>+AI48/AG48</f>
        <v>0.49154811683605987</v>
      </c>
      <c r="AK48" s="28">
        <v>250452200</v>
      </c>
      <c r="AL48" s="30">
        <f>+AK48/P48</f>
        <v>0.12968295905945879</v>
      </c>
      <c r="AM48" s="28">
        <v>207242000</v>
      </c>
      <c r="AN48" s="87">
        <f>+AM48/AK48</f>
        <v>0.82747126996688392</v>
      </c>
      <c r="AO48" s="86">
        <v>718324200</v>
      </c>
      <c r="AP48" s="101">
        <f>+AO48/Q48</f>
        <v>0.2954528234088335</v>
      </c>
      <c r="AQ48" s="86">
        <v>300042000</v>
      </c>
      <c r="AR48" s="82">
        <f>+AQ48/AO48</f>
        <v>0.41769719021021429</v>
      </c>
      <c r="AS48" s="83">
        <v>777511200</v>
      </c>
      <c r="AT48" s="101">
        <f>+AS48/R48</f>
        <v>0.31979693747195237</v>
      </c>
      <c r="AU48" s="83">
        <v>436728000</v>
      </c>
      <c r="AV48" s="82">
        <f>+AU48/AS48</f>
        <v>0.56169994721619443</v>
      </c>
      <c r="AW48" s="27">
        <v>777511200</v>
      </c>
      <c r="AX48" s="29">
        <f>+AW48/S48</f>
        <v>0.31979693747195237</v>
      </c>
      <c r="AY48" s="83">
        <v>558158500</v>
      </c>
      <c r="AZ48" s="82">
        <f>+AY48/AW48</f>
        <v>0.71787840483841259</v>
      </c>
      <c r="BA48" s="83">
        <v>777511200</v>
      </c>
      <c r="BB48" s="30">
        <f t="shared" si="82"/>
        <v>0.31979693747195237</v>
      </c>
      <c r="BC48" s="83">
        <v>706990000</v>
      </c>
      <c r="BD48" s="85">
        <f t="shared" si="83"/>
        <v>0.90929879852534601</v>
      </c>
      <c r="BE48" s="83">
        <v>798138065</v>
      </c>
      <c r="BF48" s="21">
        <f t="shared" si="84"/>
        <v>0.96524745776273257</v>
      </c>
      <c r="BG48" s="83">
        <v>759155000</v>
      </c>
      <c r="BH48" s="82">
        <f t="shared" si="85"/>
        <v>0.95115749178057307</v>
      </c>
      <c r="BI48" s="28">
        <v>1307524000</v>
      </c>
      <c r="BJ48" s="21">
        <f t="shared" si="110"/>
        <v>1.5812855849241561</v>
      </c>
      <c r="BK48" s="28">
        <v>1216337000</v>
      </c>
      <c r="BL48" s="82">
        <f t="shared" si="111"/>
        <v>0.93025978873045545</v>
      </c>
      <c r="BM48" s="28">
        <v>798138065</v>
      </c>
      <c r="BN48" s="21">
        <f t="shared" si="112"/>
        <v>0.96524745776273257</v>
      </c>
      <c r="BO48" s="28">
        <v>776465000</v>
      </c>
      <c r="BP48" s="82">
        <f t="shared" si="113"/>
        <v>0.97284546878490252</v>
      </c>
      <c r="BQ48" s="83"/>
      <c r="BR48" s="82" t="e">
        <f>+BQ48/X48</f>
        <v>#DIV/0!</v>
      </c>
      <c r="BS48" s="28"/>
      <c r="BT48" s="82" t="e">
        <f>+BS48/BQ48</f>
        <v>#DIV/0!</v>
      </c>
    </row>
    <row r="49" spans="1:72" ht="56.25" x14ac:dyDescent="0.25">
      <c r="A49" s="109">
        <v>1</v>
      </c>
      <c r="B49" s="110" t="s">
        <v>154</v>
      </c>
      <c r="C49" s="110">
        <v>6102</v>
      </c>
      <c r="D49" s="110" t="s">
        <v>155</v>
      </c>
      <c r="E49" s="110">
        <v>6102004</v>
      </c>
      <c r="F49" s="110" t="s">
        <v>156</v>
      </c>
      <c r="G49" s="111" t="s">
        <v>168</v>
      </c>
      <c r="H49" s="112" t="s">
        <v>185</v>
      </c>
      <c r="I49" s="23" t="s">
        <v>29</v>
      </c>
      <c r="J49" s="23">
        <v>12</v>
      </c>
      <c r="K49" s="23" t="s">
        <v>202</v>
      </c>
      <c r="L49" s="26">
        <v>0</v>
      </c>
      <c r="M49" s="28"/>
      <c r="N49" s="28"/>
      <c r="O49" s="28"/>
      <c r="P49" s="28"/>
      <c r="Q49" s="28"/>
      <c r="R49" s="28"/>
      <c r="S49" s="28"/>
      <c r="T49" s="28"/>
      <c r="U49" s="28">
        <v>4342107702</v>
      </c>
      <c r="V49" s="28">
        <v>4342107702</v>
      </c>
      <c r="W49" s="28">
        <v>4342107702</v>
      </c>
      <c r="X49" s="28"/>
      <c r="Y49" s="28"/>
      <c r="Z49" s="96"/>
      <c r="AA49" s="27"/>
      <c r="AB49" s="20"/>
      <c r="AC49" s="26"/>
      <c r="AD49" s="30"/>
      <c r="AE49" s="26"/>
      <c r="AF49" s="20"/>
      <c r="AG49" s="28"/>
      <c r="AH49" s="96"/>
      <c r="AI49" s="28"/>
      <c r="AJ49" s="87"/>
      <c r="AK49" s="28"/>
      <c r="AL49" s="30"/>
      <c r="AM49" s="28"/>
      <c r="AN49" s="87"/>
      <c r="AO49" s="86"/>
      <c r="AP49" s="100"/>
      <c r="AQ49" s="86"/>
      <c r="AR49" s="82"/>
      <c r="AS49" s="83"/>
      <c r="AT49" s="100"/>
      <c r="AU49" s="83"/>
      <c r="AV49" s="82"/>
      <c r="AW49" s="27"/>
      <c r="AX49" s="30"/>
      <c r="AY49" s="83"/>
      <c r="AZ49" s="82"/>
      <c r="BA49" s="83"/>
      <c r="BB49" s="18" t="e">
        <f t="shared" si="82"/>
        <v>#DIV/0!</v>
      </c>
      <c r="BC49" s="83"/>
      <c r="BD49" s="85" t="e">
        <f t="shared" si="83"/>
        <v>#DIV/0!</v>
      </c>
      <c r="BE49" s="83">
        <v>1039971032</v>
      </c>
      <c r="BF49" s="30">
        <f t="shared" si="84"/>
        <v>0.23950834557166403</v>
      </c>
      <c r="BG49" s="83">
        <v>2579000</v>
      </c>
      <c r="BH49" s="82">
        <f t="shared" si="85"/>
        <v>2.4798767664136246E-3</v>
      </c>
      <c r="BI49" s="91">
        <v>1182527032</v>
      </c>
      <c r="BJ49" s="30">
        <f t="shared" si="110"/>
        <v>0.27233940591923161</v>
      </c>
      <c r="BK49" s="28">
        <v>335139000</v>
      </c>
      <c r="BL49" s="82">
        <f t="shared" si="111"/>
        <v>0.28340916607477606</v>
      </c>
      <c r="BM49" s="91">
        <v>1651018036</v>
      </c>
      <c r="BN49" s="30">
        <f t="shared" si="112"/>
        <v>0.3802342432085532</v>
      </c>
      <c r="BO49" s="28">
        <v>702928000</v>
      </c>
      <c r="BP49" s="82">
        <f t="shared" si="113"/>
        <v>0.42575428291687056</v>
      </c>
      <c r="BQ49" s="91"/>
      <c r="BR49" s="82"/>
      <c r="BS49" s="28"/>
      <c r="BT49" s="82"/>
    </row>
    <row r="50" spans="1:72" x14ac:dyDescent="0.25">
      <c r="A50" s="109"/>
      <c r="B50" s="110"/>
      <c r="C50" s="110"/>
      <c r="D50" s="110"/>
      <c r="E50" s="110"/>
      <c r="F50" s="110"/>
      <c r="G50" s="111"/>
      <c r="H50" s="112"/>
      <c r="I50" s="23"/>
      <c r="J50" s="23"/>
      <c r="K50" s="23"/>
      <c r="L50" s="26">
        <f>SUM(L47:L49)</f>
        <v>5156405309</v>
      </c>
      <c r="M50" s="26">
        <f t="shared" ref="M50:BI50" si="114">SUM(M47:M49)</f>
        <v>5156405309</v>
      </c>
      <c r="N50" s="26">
        <f t="shared" si="114"/>
        <v>5156405309</v>
      </c>
      <c r="O50" s="26">
        <f t="shared" si="114"/>
        <v>5156405309</v>
      </c>
      <c r="P50" s="26">
        <f t="shared" si="114"/>
        <v>5156405309</v>
      </c>
      <c r="Q50" s="26">
        <f t="shared" si="114"/>
        <v>5656405309</v>
      </c>
      <c r="R50" s="26">
        <f t="shared" si="114"/>
        <v>6234560268</v>
      </c>
      <c r="S50" s="26">
        <f t="shared" si="114"/>
        <v>6234560268</v>
      </c>
      <c r="T50" s="26">
        <f t="shared" si="114"/>
        <v>6234560268</v>
      </c>
      <c r="U50" s="26">
        <f t="shared" si="114"/>
        <v>6234560268</v>
      </c>
      <c r="V50" s="26">
        <f t="shared" si="114"/>
        <v>6234560268</v>
      </c>
      <c r="W50" s="26">
        <f t="shared" si="114"/>
        <v>6234560268</v>
      </c>
      <c r="X50" s="26">
        <f t="shared" si="114"/>
        <v>0</v>
      </c>
      <c r="Y50" s="26">
        <f t="shared" si="114"/>
        <v>165256000</v>
      </c>
      <c r="Z50" s="26">
        <f t="shared" si="114"/>
        <v>7.2800781737235642E-2</v>
      </c>
      <c r="AA50" s="26">
        <f t="shared" si="114"/>
        <v>0</v>
      </c>
      <c r="AB50" s="26">
        <f t="shared" si="114"/>
        <v>0</v>
      </c>
      <c r="AC50" s="26">
        <f t="shared" si="114"/>
        <v>388533200</v>
      </c>
      <c r="AD50" s="26">
        <f t="shared" si="114"/>
        <v>0.16050293103456445</v>
      </c>
      <c r="AE50" s="26">
        <f t="shared" si="114"/>
        <v>60965000</v>
      </c>
      <c r="AF50" s="26">
        <f t="shared" si="114"/>
        <v>0.31523800697599164</v>
      </c>
      <c r="AG50" s="26">
        <f t="shared" si="114"/>
        <v>436469200</v>
      </c>
      <c r="AH50" s="26">
        <f t="shared" si="114"/>
        <v>0.17896198865890364</v>
      </c>
      <c r="AI50" s="26">
        <f t="shared" si="114"/>
        <v>184016000</v>
      </c>
      <c r="AJ50" s="26">
        <f t="shared" si="114"/>
        <v>0.84827491583802495</v>
      </c>
      <c r="AK50" s="26">
        <f t="shared" si="114"/>
        <v>584264824</v>
      </c>
      <c r="AL50" s="26">
        <f t="shared" si="114"/>
        <v>0.23318625628066469</v>
      </c>
      <c r="AM50" s="26">
        <f t="shared" si="114"/>
        <v>393901000</v>
      </c>
      <c r="AN50" s="26">
        <f t="shared" si="114"/>
        <v>1.3866442507945953</v>
      </c>
      <c r="AO50" s="26">
        <f t="shared" si="114"/>
        <v>1574672727</v>
      </c>
      <c r="AP50" s="26">
        <f t="shared" si="114"/>
        <v>0.56097572381005634</v>
      </c>
      <c r="AQ50" s="26">
        <f t="shared" si="114"/>
        <v>545900000</v>
      </c>
      <c r="AR50" s="26">
        <f t="shared" si="114"/>
        <v>0.70479758479056254</v>
      </c>
      <c r="AS50" s="26">
        <f t="shared" si="114"/>
        <v>1831952726</v>
      </c>
      <c r="AT50" s="26">
        <f t="shared" si="114"/>
        <v>0.59704115265037339</v>
      </c>
      <c r="AU50" s="26">
        <f t="shared" si="114"/>
        <v>828159500</v>
      </c>
      <c r="AV50" s="26">
        <f t="shared" si="114"/>
        <v>0.93292157529915365</v>
      </c>
      <c r="AW50" s="26">
        <f t="shared" si="114"/>
        <v>1831952726</v>
      </c>
      <c r="AX50" s="26">
        <f t="shared" si="114"/>
        <v>0.59704115265037339</v>
      </c>
      <c r="AY50" s="26">
        <f t="shared" si="114"/>
        <v>1181884124</v>
      </c>
      <c r="AZ50" s="26">
        <f t="shared" si="114"/>
        <v>1.3094006548830301</v>
      </c>
      <c r="BA50" s="26">
        <f t="shared" si="114"/>
        <v>1831952726</v>
      </c>
      <c r="BB50" s="26" t="e">
        <f t="shared" si="114"/>
        <v>#DIV/0!</v>
      </c>
      <c r="BC50" s="26">
        <f t="shared" si="114"/>
        <v>1532240454</v>
      </c>
      <c r="BD50" s="26" t="e">
        <f t="shared" si="114"/>
        <v>#DIV/0!</v>
      </c>
      <c r="BE50" s="26">
        <f t="shared" si="114"/>
        <v>2892550623</v>
      </c>
      <c r="BF50" s="26">
        <f t="shared" si="114"/>
        <v>2.1943042038245921</v>
      </c>
      <c r="BG50" s="26">
        <f t="shared" si="114"/>
        <v>1667466454</v>
      </c>
      <c r="BH50" s="26">
        <f t="shared" si="114"/>
        <v>1.8126062460682235</v>
      </c>
      <c r="BI50" s="26">
        <f t="shared" si="114"/>
        <v>3544492558</v>
      </c>
      <c r="BJ50" s="30"/>
      <c r="BK50" s="28">
        <f>SUM(BK47:BK49)</f>
        <v>2485977454</v>
      </c>
      <c r="BL50" s="82"/>
      <c r="BM50" s="91">
        <f>SUM(BM47:BM49)</f>
        <v>3503597627</v>
      </c>
      <c r="BN50" s="30"/>
      <c r="BO50" s="28">
        <f>SUM(BO47:BO49)</f>
        <v>2448193772</v>
      </c>
      <c r="BP50" s="82"/>
      <c r="BQ50" s="91"/>
      <c r="BR50" s="82"/>
      <c r="BS50" s="28"/>
      <c r="BT50" s="82"/>
    </row>
    <row r="51" spans="1:72" ht="56.25" x14ac:dyDescent="0.25">
      <c r="A51" s="147">
        <v>1</v>
      </c>
      <c r="B51" s="148" t="s">
        <v>154</v>
      </c>
      <c r="C51" s="148">
        <v>6102</v>
      </c>
      <c r="D51" s="148" t="s">
        <v>155</v>
      </c>
      <c r="E51" s="148">
        <v>6102004</v>
      </c>
      <c r="F51" s="148" t="s">
        <v>156</v>
      </c>
      <c r="G51" s="24" t="s">
        <v>47</v>
      </c>
      <c r="H51" s="25" t="s">
        <v>48</v>
      </c>
      <c r="I51" s="23" t="s">
        <v>34</v>
      </c>
      <c r="J51" s="23">
        <v>21</v>
      </c>
      <c r="K51" s="23" t="s">
        <v>41</v>
      </c>
      <c r="L51" s="26">
        <v>3265632413</v>
      </c>
      <c r="M51" s="28">
        <v>3265632413</v>
      </c>
      <c r="N51" s="28">
        <v>3265632413</v>
      </c>
      <c r="O51" s="28">
        <v>3265632413</v>
      </c>
      <c r="P51" s="28">
        <v>3265632413</v>
      </c>
      <c r="Q51" s="28">
        <v>3265632413</v>
      </c>
      <c r="R51" s="28">
        <v>3265632413</v>
      </c>
      <c r="S51" s="28">
        <v>3265632413</v>
      </c>
      <c r="T51" s="83">
        <v>3265632413</v>
      </c>
      <c r="U51" s="28">
        <v>1914007500</v>
      </c>
      <c r="V51" s="28">
        <v>1914007500</v>
      </c>
      <c r="W51" s="28">
        <v>1914007500</v>
      </c>
      <c r="X51" s="28"/>
      <c r="Y51" s="28">
        <v>387908000</v>
      </c>
      <c r="Z51" s="97">
        <f>+Y51/M51</f>
        <v>0.11878495523739768</v>
      </c>
      <c r="AA51" s="27">
        <v>0</v>
      </c>
      <c r="AB51" s="20">
        <f>+AA51/Y51</f>
        <v>0</v>
      </c>
      <c r="AC51" s="26">
        <v>605824500</v>
      </c>
      <c r="AD51" s="21">
        <f>+AC51/N51</f>
        <v>0.18551521524232251</v>
      </c>
      <c r="AE51" s="26">
        <v>201440500</v>
      </c>
      <c r="AF51" s="20">
        <f>+AE51/AC51</f>
        <v>0.33250636116565113</v>
      </c>
      <c r="AG51" s="28">
        <v>726161500</v>
      </c>
      <c r="AH51" s="96">
        <f>+AG51/O51</f>
        <v>0.22236473924905276</v>
      </c>
      <c r="AI51" s="28">
        <v>470639500</v>
      </c>
      <c r="AJ51" s="87">
        <f>+AI51/AG51</f>
        <v>0.64811959873939884</v>
      </c>
      <c r="AK51" s="28">
        <v>765930500</v>
      </c>
      <c r="AL51" s="29">
        <f>+AK51/P51</f>
        <v>0.23454277859043285</v>
      </c>
      <c r="AM51" s="28">
        <v>728026500</v>
      </c>
      <c r="AN51" s="87">
        <f>+AM51/AK51</f>
        <v>0.95051248122381859</v>
      </c>
      <c r="AO51" s="86">
        <v>1758639500</v>
      </c>
      <c r="AP51" s="102">
        <f>+AO51/Q51</f>
        <v>0.53852953351366672</v>
      </c>
      <c r="AQ51" s="86">
        <v>928778500</v>
      </c>
      <c r="AR51" s="82">
        <f>+AQ51/AO51</f>
        <v>0.5281233021321311</v>
      </c>
      <c r="AS51" s="83">
        <v>1905131500</v>
      </c>
      <c r="AT51" s="102">
        <f>+AS51/R51</f>
        <v>0.58338822594237894</v>
      </c>
      <c r="AU51" s="83">
        <v>1223500500</v>
      </c>
      <c r="AV51" s="82">
        <f>+AU51/AS51</f>
        <v>0.64221314906608806</v>
      </c>
      <c r="AW51" s="83">
        <v>1914007500</v>
      </c>
      <c r="AX51" s="21">
        <f>+AW51/S51</f>
        <v>0.58610622934186318</v>
      </c>
      <c r="AY51" s="83">
        <v>1520370500</v>
      </c>
      <c r="AZ51" s="82">
        <f>+AY51/AW51</f>
        <v>0.79433884140997357</v>
      </c>
      <c r="BA51" s="83">
        <v>1914007500</v>
      </c>
      <c r="BB51" s="29">
        <f t="shared" si="82"/>
        <v>0.58610622934186318</v>
      </c>
      <c r="BC51" s="83">
        <v>1838493500</v>
      </c>
      <c r="BD51" s="85">
        <f t="shared" si="83"/>
        <v>0.9605466540752845</v>
      </c>
      <c r="BE51" s="83">
        <v>1914007500</v>
      </c>
      <c r="BF51" s="21">
        <f t="shared" si="84"/>
        <v>1</v>
      </c>
      <c r="BG51" s="83">
        <v>1879769500</v>
      </c>
      <c r="BH51" s="82">
        <f t="shared" si="85"/>
        <v>0.98211187782702003</v>
      </c>
      <c r="BI51" s="28">
        <v>1914007500</v>
      </c>
      <c r="BJ51" s="21">
        <f t="shared" ref="BJ51:BJ55" si="115">+BI51/V51</f>
        <v>1</v>
      </c>
      <c r="BK51" s="28">
        <v>1879769500</v>
      </c>
      <c r="BL51" s="82">
        <f t="shared" ref="BL51:BL55" si="116">+BK51/BI51</f>
        <v>0.98211187782702003</v>
      </c>
      <c r="BM51" s="28">
        <v>1914007500</v>
      </c>
      <c r="BN51" s="21">
        <f t="shared" ref="BN51:BN55" si="117">+BM51/W51</f>
        <v>1</v>
      </c>
      <c r="BO51" s="28">
        <v>1885000500</v>
      </c>
      <c r="BP51" s="82">
        <f t="shared" ref="BP51:BP55" si="118">+BO51/BM51</f>
        <v>0.98484488697144601</v>
      </c>
      <c r="BQ51" s="83"/>
      <c r="BR51" s="82" t="e">
        <f>+BQ51/X51</f>
        <v>#DIV/0!</v>
      </c>
      <c r="BS51" s="28"/>
      <c r="BT51" s="82" t="e">
        <f>+BS51/BQ51</f>
        <v>#DIV/0!</v>
      </c>
    </row>
    <row r="52" spans="1:72" ht="56.25" x14ac:dyDescent="0.25">
      <c r="A52" s="147">
        <v>1</v>
      </c>
      <c r="B52" s="148" t="s">
        <v>154</v>
      </c>
      <c r="C52" s="148">
        <v>6102</v>
      </c>
      <c r="D52" s="148" t="s">
        <v>155</v>
      </c>
      <c r="E52" s="148">
        <v>6102004</v>
      </c>
      <c r="F52" s="148" t="s">
        <v>156</v>
      </c>
      <c r="G52" s="24" t="s">
        <v>51</v>
      </c>
      <c r="H52" s="25" t="s">
        <v>52</v>
      </c>
      <c r="I52" s="23" t="s">
        <v>34</v>
      </c>
      <c r="J52" s="23">
        <v>21</v>
      </c>
      <c r="K52" s="23" t="s">
        <v>41</v>
      </c>
      <c r="L52" s="26">
        <v>3500000000</v>
      </c>
      <c r="M52" s="28">
        <v>3500000000</v>
      </c>
      <c r="N52" s="28">
        <v>3500000000</v>
      </c>
      <c r="O52" s="28">
        <v>3500000000</v>
      </c>
      <c r="P52" s="28">
        <v>3500000000</v>
      </c>
      <c r="Q52" s="28">
        <v>4250000000</v>
      </c>
      <c r="R52" s="28">
        <v>4250000000</v>
      </c>
      <c r="S52" s="28">
        <v>4250000000</v>
      </c>
      <c r="T52" s="28">
        <v>4250000000</v>
      </c>
      <c r="U52" s="28">
        <v>2508788860</v>
      </c>
      <c r="V52" s="28">
        <v>2508788860</v>
      </c>
      <c r="W52" s="28">
        <v>2508788860</v>
      </c>
      <c r="X52" s="28"/>
      <c r="Y52" s="28">
        <v>0</v>
      </c>
      <c r="Z52" s="95">
        <f>+Y52/M52</f>
        <v>0</v>
      </c>
      <c r="AA52" s="28">
        <v>0</v>
      </c>
      <c r="AB52" s="20" t="e">
        <f>+AA52/Y52</f>
        <v>#DIV/0!</v>
      </c>
      <c r="AC52" s="28">
        <v>0</v>
      </c>
      <c r="AD52" s="30">
        <f>+AC52/N52</f>
        <v>0</v>
      </c>
      <c r="AE52" s="28">
        <v>0</v>
      </c>
      <c r="AF52" s="20" t="e">
        <f>+AE52/AC52</f>
        <v>#DIV/0!</v>
      </c>
      <c r="AG52" s="28">
        <v>0</v>
      </c>
      <c r="AH52" s="95">
        <f>+AG52/O52</f>
        <v>0</v>
      </c>
      <c r="AI52" s="28">
        <v>0</v>
      </c>
      <c r="AJ52" s="87" t="e">
        <f>+AI52/AG52</f>
        <v>#DIV/0!</v>
      </c>
      <c r="AK52" s="28">
        <v>0</v>
      </c>
      <c r="AL52" s="30">
        <f>+AK52/P52</f>
        <v>0</v>
      </c>
      <c r="AM52" s="28">
        <v>0</v>
      </c>
      <c r="AN52" s="87" t="e">
        <f>+AM52/AK52</f>
        <v>#DIV/0!</v>
      </c>
      <c r="AO52" s="28">
        <v>0</v>
      </c>
      <c r="AP52" s="100">
        <f>+AO52/Q52</f>
        <v>0</v>
      </c>
      <c r="AQ52" s="28">
        <v>0</v>
      </c>
      <c r="AR52" s="82" t="e">
        <f>+AQ52/AO52</f>
        <v>#DIV/0!</v>
      </c>
      <c r="AS52" s="28">
        <v>2508788860</v>
      </c>
      <c r="AT52" s="102">
        <f>+AS52/R52</f>
        <v>0.59030326117647058</v>
      </c>
      <c r="AU52" s="28">
        <v>0</v>
      </c>
      <c r="AV52" s="82">
        <f>+AU52/AS52</f>
        <v>0</v>
      </c>
      <c r="AW52" s="83">
        <v>2508788860</v>
      </c>
      <c r="AX52" s="21">
        <f>+AW52/S52</f>
        <v>0.59030326117647058</v>
      </c>
      <c r="AY52" s="83">
        <v>0</v>
      </c>
      <c r="AZ52" s="82">
        <f>+AY52/AW52</f>
        <v>0</v>
      </c>
      <c r="BA52" s="83">
        <v>2508788860</v>
      </c>
      <c r="BB52" s="29">
        <f t="shared" si="82"/>
        <v>0.59030326117647058</v>
      </c>
      <c r="BC52" s="83">
        <v>0</v>
      </c>
      <c r="BD52" s="85">
        <f t="shared" si="83"/>
        <v>0</v>
      </c>
      <c r="BE52" s="83">
        <v>2508788860</v>
      </c>
      <c r="BF52" s="21">
        <f t="shared" si="84"/>
        <v>1</v>
      </c>
      <c r="BG52" s="83">
        <v>0</v>
      </c>
      <c r="BH52" s="82">
        <f t="shared" si="85"/>
        <v>0</v>
      </c>
      <c r="BI52" s="28">
        <v>2508788860</v>
      </c>
      <c r="BJ52" s="21">
        <f t="shared" si="115"/>
        <v>1</v>
      </c>
      <c r="BK52" s="28">
        <v>452638158</v>
      </c>
      <c r="BL52" s="82">
        <f t="shared" si="116"/>
        <v>0.18042098528769773</v>
      </c>
      <c r="BM52" s="28">
        <v>2508788860</v>
      </c>
      <c r="BN52" s="21">
        <f t="shared" si="117"/>
        <v>1</v>
      </c>
      <c r="BO52" s="28">
        <v>1152633158</v>
      </c>
      <c r="BP52" s="82">
        <f t="shared" si="118"/>
        <v>0.4594380883850066</v>
      </c>
      <c r="BQ52" s="83"/>
      <c r="BR52" s="82" t="e">
        <f>+BQ52/X52</f>
        <v>#DIV/0!</v>
      </c>
      <c r="BS52" s="28"/>
      <c r="BT52" s="82" t="e">
        <f>+BS52/BQ52</f>
        <v>#DIV/0!</v>
      </c>
    </row>
    <row r="53" spans="1:72" ht="56.25" x14ac:dyDescent="0.25">
      <c r="A53" s="109">
        <v>1</v>
      </c>
      <c r="B53" s="110" t="s">
        <v>154</v>
      </c>
      <c r="C53" s="110">
        <v>6102</v>
      </c>
      <c r="D53" s="110" t="s">
        <v>155</v>
      </c>
      <c r="E53" s="110">
        <v>6102004</v>
      </c>
      <c r="F53" s="110" t="s">
        <v>156</v>
      </c>
      <c r="G53" s="111" t="s">
        <v>173</v>
      </c>
      <c r="H53" s="112" t="s">
        <v>190</v>
      </c>
      <c r="I53" s="23" t="s">
        <v>34</v>
      </c>
      <c r="J53" s="23">
        <v>21</v>
      </c>
      <c r="K53" s="23" t="s">
        <v>41</v>
      </c>
      <c r="L53" s="26">
        <v>0</v>
      </c>
      <c r="M53" s="28"/>
      <c r="N53" s="28"/>
      <c r="O53" s="28"/>
      <c r="P53" s="28"/>
      <c r="Q53" s="28"/>
      <c r="R53" s="28"/>
      <c r="S53" s="28"/>
      <c r="T53" s="28"/>
      <c r="U53" s="28">
        <v>5772872597</v>
      </c>
      <c r="V53" s="28">
        <v>5772872597</v>
      </c>
      <c r="W53" s="28">
        <v>5763007547</v>
      </c>
      <c r="X53" s="28"/>
      <c r="Y53" s="28"/>
      <c r="Z53" s="96"/>
      <c r="AA53" s="27"/>
      <c r="AB53" s="20"/>
      <c r="AC53" s="26"/>
      <c r="AD53" s="30"/>
      <c r="AE53" s="26"/>
      <c r="AF53" s="20"/>
      <c r="AG53" s="28"/>
      <c r="AH53" s="96"/>
      <c r="AI53" s="28"/>
      <c r="AJ53" s="87"/>
      <c r="AK53" s="28"/>
      <c r="AL53" s="30"/>
      <c r="AM53" s="28"/>
      <c r="AN53" s="87"/>
      <c r="AO53" s="86"/>
      <c r="AP53" s="100"/>
      <c r="AQ53" s="86"/>
      <c r="AR53" s="82"/>
      <c r="AS53" s="83"/>
      <c r="AT53" s="100"/>
      <c r="AU53" s="83"/>
      <c r="AV53" s="82"/>
      <c r="AW53" s="27"/>
      <c r="AX53" s="30"/>
      <c r="AY53" s="83"/>
      <c r="AZ53" s="82"/>
      <c r="BA53" s="83"/>
      <c r="BB53" s="18" t="e">
        <f t="shared" si="82"/>
        <v>#DIV/0!</v>
      </c>
      <c r="BC53" s="83"/>
      <c r="BD53" s="85" t="e">
        <f t="shared" si="83"/>
        <v>#DIV/0!</v>
      </c>
      <c r="BE53" s="83">
        <v>650000000</v>
      </c>
      <c r="BF53" s="30">
        <f t="shared" si="84"/>
        <v>0.11259559068353367</v>
      </c>
      <c r="BG53" s="83">
        <v>0</v>
      </c>
      <c r="BH53" s="82">
        <f t="shared" si="85"/>
        <v>0</v>
      </c>
      <c r="BI53" s="91">
        <v>3113781600</v>
      </c>
      <c r="BJ53" s="29">
        <f t="shared" si="115"/>
        <v>0.53938165924849013</v>
      </c>
      <c r="BK53" s="28">
        <v>186249000</v>
      </c>
      <c r="BL53" s="82">
        <f t="shared" si="116"/>
        <v>5.9814407021995378E-2</v>
      </c>
      <c r="BM53" s="91">
        <v>4733493880</v>
      </c>
      <c r="BN53" s="29">
        <f t="shared" si="117"/>
        <v>0.82135826500245945</v>
      </c>
      <c r="BO53" s="28">
        <v>996510000</v>
      </c>
      <c r="BP53" s="82">
        <f t="shared" si="118"/>
        <v>0.21052314110100845</v>
      </c>
      <c r="BQ53" s="91"/>
      <c r="BR53" s="82"/>
      <c r="BS53" s="28"/>
      <c r="BT53" s="82"/>
    </row>
    <row r="54" spans="1:72" x14ac:dyDescent="0.25">
      <c r="A54" s="109"/>
      <c r="B54" s="110"/>
      <c r="C54" s="110"/>
      <c r="D54" s="110"/>
      <c r="E54" s="110"/>
      <c r="F54" s="110"/>
      <c r="G54" s="111"/>
      <c r="H54" s="112"/>
      <c r="I54" s="23"/>
      <c r="J54" s="23"/>
      <c r="K54" s="23"/>
      <c r="L54" s="26">
        <f>SUM(L51:L53)</f>
        <v>6765632413</v>
      </c>
      <c r="M54" s="26">
        <f t="shared" ref="M54:BI54" si="119">SUM(M51:M53)</f>
        <v>6765632413</v>
      </c>
      <c r="N54" s="26">
        <f t="shared" si="119"/>
        <v>6765632413</v>
      </c>
      <c r="O54" s="26">
        <f t="shared" si="119"/>
        <v>6765632413</v>
      </c>
      <c r="P54" s="26">
        <f t="shared" si="119"/>
        <v>6765632413</v>
      </c>
      <c r="Q54" s="26">
        <f t="shared" si="119"/>
        <v>7515632413</v>
      </c>
      <c r="R54" s="26">
        <f t="shared" si="119"/>
        <v>7515632413</v>
      </c>
      <c r="S54" s="26">
        <f t="shared" si="119"/>
        <v>7515632413</v>
      </c>
      <c r="T54" s="26">
        <f t="shared" si="119"/>
        <v>7515632413</v>
      </c>
      <c r="U54" s="26">
        <f t="shared" si="119"/>
        <v>10195668957</v>
      </c>
      <c r="V54" s="26">
        <f t="shared" si="119"/>
        <v>10195668957</v>
      </c>
      <c r="W54" s="26">
        <f t="shared" si="119"/>
        <v>10185803907</v>
      </c>
      <c r="X54" s="26">
        <f t="shared" si="119"/>
        <v>0</v>
      </c>
      <c r="Y54" s="26">
        <f t="shared" si="119"/>
        <v>387908000</v>
      </c>
      <c r="Z54" s="26">
        <f t="shared" si="119"/>
        <v>0.11878495523739768</v>
      </c>
      <c r="AA54" s="26">
        <f t="shared" si="119"/>
        <v>0</v>
      </c>
      <c r="AB54" s="26" t="e">
        <f t="shared" si="119"/>
        <v>#DIV/0!</v>
      </c>
      <c r="AC54" s="26">
        <f t="shared" si="119"/>
        <v>605824500</v>
      </c>
      <c r="AD54" s="26">
        <f t="shared" si="119"/>
        <v>0.18551521524232251</v>
      </c>
      <c r="AE54" s="26">
        <f t="shared" si="119"/>
        <v>201440500</v>
      </c>
      <c r="AF54" s="26" t="e">
        <f t="shared" si="119"/>
        <v>#DIV/0!</v>
      </c>
      <c r="AG54" s="26">
        <f t="shared" si="119"/>
        <v>726161500</v>
      </c>
      <c r="AH54" s="26">
        <f t="shared" si="119"/>
        <v>0.22236473924905276</v>
      </c>
      <c r="AI54" s="26">
        <f t="shared" si="119"/>
        <v>470639500</v>
      </c>
      <c r="AJ54" s="26" t="e">
        <f t="shared" si="119"/>
        <v>#DIV/0!</v>
      </c>
      <c r="AK54" s="26">
        <f t="shared" si="119"/>
        <v>765930500</v>
      </c>
      <c r="AL54" s="26">
        <f t="shared" si="119"/>
        <v>0.23454277859043285</v>
      </c>
      <c r="AM54" s="26">
        <f t="shared" si="119"/>
        <v>728026500</v>
      </c>
      <c r="AN54" s="26" t="e">
        <f t="shared" si="119"/>
        <v>#DIV/0!</v>
      </c>
      <c r="AO54" s="26">
        <f t="shared" si="119"/>
        <v>1758639500</v>
      </c>
      <c r="AP54" s="26">
        <f t="shared" si="119"/>
        <v>0.53852953351366672</v>
      </c>
      <c r="AQ54" s="26">
        <f t="shared" si="119"/>
        <v>928778500</v>
      </c>
      <c r="AR54" s="26" t="e">
        <f t="shared" si="119"/>
        <v>#DIV/0!</v>
      </c>
      <c r="AS54" s="26">
        <f t="shared" si="119"/>
        <v>4413920360</v>
      </c>
      <c r="AT54" s="26">
        <f t="shared" si="119"/>
        <v>1.1736914871188495</v>
      </c>
      <c r="AU54" s="26">
        <f t="shared" si="119"/>
        <v>1223500500</v>
      </c>
      <c r="AV54" s="26">
        <f t="shared" si="119"/>
        <v>0.64221314906608806</v>
      </c>
      <c r="AW54" s="26">
        <f t="shared" si="119"/>
        <v>4422796360</v>
      </c>
      <c r="AX54" s="26">
        <f t="shared" si="119"/>
        <v>1.1764094905183338</v>
      </c>
      <c r="AY54" s="26">
        <f t="shared" si="119"/>
        <v>1520370500</v>
      </c>
      <c r="AZ54" s="26">
        <f t="shared" si="119"/>
        <v>0.79433884140997357</v>
      </c>
      <c r="BA54" s="26">
        <f t="shared" si="119"/>
        <v>4422796360</v>
      </c>
      <c r="BB54" s="26" t="e">
        <f t="shared" si="119"/>
        <v>#DIV/0!</v>
      </c>
      <c r="BC54" s="26">
        <f t="shared" si="119"/>
        <v>1838493500</v>
      </c>
      <c r="BD54" s="26" t="e">
        <f t="shared" si="119"/>
        <v>#DIV/0!</v>
      </c>
      <c r="BE54" s="26">
        <f t="shared" si="119"/>
        <v>5072796360</v>
      </c>
      <c r="BF54" s="26">
        <f t="shared" si="119"/>
        <v>2.1125955906835339</v>
      </c>
      <c r="BG54" s="26">
        <f t="shared" si="119"/>
        <v>1879769500</v>
      </c>
      <c r="BH54" s="26">
        <f t="shared" si="119"/>
        <v>0.98211187782702003</v>
      </c>
      <c r="BI54" s="26">
        <f t="shared" si="119"/>
        <v>7536577960</v>
      </c>
      <c r="BJ54" s="29"/>
      <c r="BK54" s="28">
        <f>SUM(BK51:BK53)</f>
        <v>2518656658</v>
      </c>
      <c r="BL54" s="82"/>
      <c r="BM54" s="91">
        <f>SUM(BM51:BM53)</f>
        <v>9156290240</v>
      </c>
      <c r="BN54" s="29"/>
      <c r="BO54" s="28">
        <f>SUM(BO51:BO53)</f>
        <v>4034143658</v>
      </c>
      <c r="BP54" s="82"/>
      <c r="BQ54" s="91"/>
      <c r="BR54" s="82"/>
      <c r="BS54" s="28"/>
      <c r="BT54" s="82"/>
    </row>
    <row r="55" spans="1:72" ht="45" x14ac:dyDescent="0.25">
      <c r="A55" s="109">
        <v>2</v>
      </c>
      <c r="B55" s="110" t="s">
        <v>194</v>
      </c>
      <c r="C55" s="110">
        <v>6202</v>
      </c>
      <c r="D55" s="110" t="s">
        <v>195</v>
      </c>
      <c r="E55" s="110">
        <v>6202002</v>
      </c>
      <c r="F55" s="110" t="s">
        <v>198</v>
      </c>
      <c r="G55" s="111" t="s">
        <v>169</v>
      </c>
      <c r="H55" s="112" t="s">
        <v>186</v>
      </c>
      <c r="I55" s="23" t="s">
        <v>34</v>
      </c>
      <c r="J55" s="23">
        <v>21</v>
      </c>
      <c r="K55" s="23" t="s">
        <v>41</v>
      </c>
      <c r="L55" s="26">
        <v>0</v>
      </c>
      <c r="M55" s="28"/>
      <c r="N55" s="28"/>
      <c r="O55" s="28"/>
      <c r="P55" s="28"/>
      <c r="Q55" s="28"/>
      <c r="R55" s="28"/>
      <c r="S55" s="28"/>
      <c r="T55" s="28"/>
      <c r="U55" s="28">
        <v>468257456</v>
      </c>
      <c r="V55" s="28">
        <v>468257456</v>
      </c>
      <c r="W55" s="28">
        <v>468257456</v>
      </c>
      <c r="X55" s="28"/>
      <c r="Y55" s="28"/>
      <c r="Z55" s="96"/>
      <c r="AA55" s="27"/>
      <c r="AB55" s="20"/>
      <c r="AC55" s="26"/>
      <c r="AD55" s="30"/>
      <c r="AE55" s="26"/>
      <c r="AF55" s="20"/>
      <c r="AG55" s="28"/>
      <c r="AH55" s="96"/>
      <c r="AI55" s="28"/>
      <c r="AJ55" s="87"/>
      <c r="AK55" s="28"/>
      <c r="AL55" s="30"/>
      <c r="AM55" s="28"/>
      <c r="AN55" s="87"/>
      <c r="AO55" s="86"/>
      <c r="AP55" s="100"/>
      <c r="AQ55" s="86"/>
      <c r="AR55" s="82"/>
      <c r="AS55" s="83"/>
      <c r="AT55" s="100"/>
      <c r="AU55" s="83"/>
      <c r="AV55" s="82"/>
      <c r="AW55" s="27"/>
      <c r="AX55" s="30"/>
      <c r="AY55" s="83"/>
      <c r="AZ55" s="82"/>
      <c r="BA55" s="83"/>
      <c r="BB55" s="18" t="e">
        <f t="shared" si="82"/>
        <v>#DIV/0!</v>
      </c>
      <c r="BC55" s="83"/>
      <c r="BD55" s="85" t="e">
        <f t="shared" si="83"/>
        <v>#DIV/0!</v>
      </c>
      <c r="BE55" s="83">
        <v>417396000</v>
      </c>
      <c r="BF55" s="21">
        <f t="shared" si="84"/>
        <v>0.89138142842513546</v>
      </c>
      <c r="BG55" s="83">
        <v>66092000</v>
      </c>
      <c r="BH55" s="82">
        <f t="shared" si="85"/>
        <v>0.15834363530076953</v>
      </c>
      <c r="BI55" s="91">
        <v>430710000</v>
      </c>
      <c r="BJ55" s="21">
        <f t="shared" si="115"/>
        <v>0.91981450477960991</v>
      </c>
      <c r="BK55" s="28">
        <v>202928000</v>
      </c>
      <c r="BL55" s="82">
        <f t="shared" si="116"/>
        <v>0.47114763994334935</v>
      </c>
      <c r="BM55" s="91">
        <v>448810000</v>
      </c>
      <c r="BN55" s="21">
        <f t="shared" si="117"/>
        <v>0.95846845415740689</v>
      </c>
      <c r="BO55" s="28">
        <v>312507000</v>
      </c>
      <c r="BP55" s="82">
        <f t="shared" si="118"/>
        <v>0.6963013301842651</v>
      </c>
      <c r="BQ55" s="91"/>
      <c r="BR55" s="82"/>
      <c r="BS55" s="28"/>
      <c r="BT55" s="82"/>
    </row>
    <row r="56" spans="1:72" x14ac:dyDescent="0.25">
      <c r="A56" s="109"/>
      <c r="B56" s="110"/>
      <c r="C56" s="110"/>
      <c r="D56" s="110"/>
      <c r="E56" s="110"/>
      <c r="F56" s="110"/>
      <c r="G56" s="111"/>
      <c r="H56" s="112"/>
      <c r="I56" s="23"/>
      <c r="J56" s="23"/>
      <c r="K56" s="23"/>
      <c r="L56" s="26">
        <f>SUM(L55)</f>
        <v>0</v>
      </c>
      <c r="M56" s="26">
        <f t="shared" ref="M56:BI56" si="120">SUM(M55)</f>
        <v>0</v>
      </c>
      <c r="N56" s="26">
        <f t="shared" si="120"/>
        <v>0</v>
      </c>
      <c r="O56" s="26">
        <f t="shared" si="120"/>
        <v>0</v>
      </c>
      <c r="P56" s="26">
        <f t="shared" si="120"/>
        <v>0</v>
      </c>
      <c r="Q56" s="26">
        <f t="shared" si="120"/>
        <v>0</v>
      </c>
      <c r="R56" s="26">
        <f t="shared" si="120"/>
        <v>0</v>
      </c>
      <c r="S56" s="26">
        <f t="shared" si="120"/>
        <v>0</v>
      </c>
      <c r="T56" s="26">
        <f t="shared" si="120"/>
        <v>0</v>
      </c>
      <c r="U56" s="26">
        <f t="shared" si="120"/>
        <v>468257456</v>
      </c>
      <c r="V56" s="26">
        <f t="shared" si="120"/>
        <v>468257456</v>
      </c>
      <c r="W56" s="26">
        <f t="shared" si="120"/>
        <v>468257456</v>
      </c>
      <c r="X56" s="26">
        <f t="shared" si="120"/>
        <v>0</v>
      </c>
      <c r="Y56" s="26">
        <f t="shared" si="120"/>
        <v>0</v>
      </c>
      <c r="Z56" s="26">
        <f t="shared" si="120"/>
        <v>0</v>
      </c>
      <c r="AA56" s="26">
        <f t="shared" si="120"/>
        <v>0</v>
      </c>
      <c r="AB56" s="26">
        <f t="shared" si="120"/>
        <v>0</v>
      </c>
      <c r="AC56" s="26">
        <f t="shared" si="120"/>
        <v>0</v>
      </c>
      <c r="AD56" s="26">
        <f t="shared" si="120"/>
        <v>0</v>
      </c>
      <c r="AE56" s="26">
        <f t="shared" si="120"/>
        <v>0</v>
      </c>
      <c r="AF56" s="26">
        <f t="shared" si="120"/>
        <v>0</v>
      </c>
      <c r="AG56" s="26">
        <f t="shared" si="120"/>
        <v>0</v>
      </c>
      <c r="AH56" s="26">
        <f t="shared" si="120"/>
        <v>0</v>
      </c>
      <c r="AI56" s="26">
        <f t="shared" si="120"/>
        <v>0</v>
      </c>
      <c r="AJ56" s="26">
        <f t="shared" si="120"/>
        <v>0</v>
      </c>
      <c r="AK56" s="26">
        <f t="shared" si="120"/>
        <v>0</v>
      </c>
      <c r="AL56" s="26">
        <f t="shared" si="120"/>
        <v>0</v>
      </c>
      <c r="AM56" s="26">
        <f t="shared" si="120"/>
        <v>0</v>
      </c>
      <c r="AN56" s="26">
        <f t="shared" si="120"/>
        <v>0</v>
      </c>
      <c r="AO56" s="26">
        <f t="shared" si="120"/>
        <v>0</v>
      </c>
      <c r="AP56" s="26">
        <f t="shared" si="120"/>
        <v>0</v>
      </c>
      <c r="AQ56" s="26">
        <f t="shared" si="120"/>
        <v>0</v>
      </c>
      <c r="AR56" s="26">
        <f t="shared" si="120"/>
        <v>0</v>
      </c>
      <c r="AS56" s="26">
        <f t="shared" si="120"/>
        <v>0</v>
      </c>
      <c r="AT56" s="26">
        <f t="shared" si="120"/>
        <v>0</v>
      </c>
      <c r="AU56" s="26">
        <f t="shared" si="120"/>
        <v>0</v>
      </c>
      <c r="AV56" s="26">
        <f t="shared" si="120"/>
        <v>0</v>
      </c>
      <c r="AW56" s="26">
        <f t="shared" si="120"/>
        <v>0</v>
      </c>
      <c r="AX56" s="26">
        <f t="shared" si="120"/>
        <v>0</v>
      </c>
      <c r="AY56" s="26">
        <f t="shared" si="120"/>
        <v>0</v>
      </c>
      <c r="AZ56" s="26">
        <f t="shared" si="120"/>
        <v>0</v>
      </c>
      <c r="BA56" s="26">
        <f t="shared" si="120"/>
        <v>0</v>
      </c>
      <c r="BB56" s="26" t="e">
        <f t="shared" si="120"/>
        <v>#DIV/0!</v>
      </c>
      <c r="BC56" s="26">
        <f t="shared" si="120"/>
        <v>0</v>
      </c>
      <c r="BD56" s="26" t="e">
        <f t="shared" si="120"/>
        <v>#DIV/0!</v>
      </c>
      <c r="BE56" s="26">
        <f t="shared" si="120"/>
        <v>417396000</v>
      </c>
      <c r="BF56" s="26">
        <f t="shared" si="120"/>
        <v>0.89138142842513546</v>
      </c>
      <c r="BG56" s="26">
        <f t="shared" si="120"/>
        <v>66092000</v>
      </c>
      <c r="BH56" s="26">
        <f t="shared" si="120"/>
        <v>0.15834363530076953</v>
      </c>
      <c r="BI56" s="26">
        <f t="shared" si="120"/>
        <v>430710000</v>
      </c>
      <c r="BJ56" s="21"/>
      <c r="BK56" s="28">
        <f>SUM(BK55)</f>
        <v>202928000</v>
      </c>
      <c r="BL56" s="82"/>
      <c r="BM56" s="91">
        <f>SUM(BM55)</f>
        <v>448810000</v>
      </c>
      <c r="BN56" s="21"/>
      <c r="BO56" s="28">
        <f>SUM(BO55)</f>
        <v>312507000</v>
      </c>
      <c r="BP56" s="82"/>
      <c r="BQ56" s="91"/>
      <c r="BR56" s="82"/>
      <c r="BS56" s="28"/>
      <c r="BT56" s="82"/>
    </row>
    <row r="57" spans="1:72" ht="56.25" x14ac:dyDescent="0.25">
      <c r="A57" s="147">
        <v>1</v>
      </c>
      <c r="B57" s="148" t="s">
        <v>154</v>
      </c>
      <c r="C57" s="148">
        <v>6102</v>
      </c>
      <c r="D57" s="148" t="s">
        <v>155</v>
      </c>
      <c r="E57" s="148">
        <v>6102004</v>
      </c>
      <c r="F57" s="148" t="s">
        <v>156</v>
      </c>
      <c r="G57" s="24" t="s">
        <v>49</v>
      </c>
      <c r="H57" s="32" t="s">
        <v>50</v>
      </c>
      <c r="I57" s="23" t="s">
        <v>34</v>
      </c>
      <c r="J57" s="23">
        <v>21</v>
      </c>
      <c r="K57" s="23" t="s">
        <v>41</v>
      </c>
      <c r="L57" s="26">
        <v>1310776726510</v>
      </c>
      <c r="M57" s="28">
        <v>1310776726510</v>
      </c>
      <c r="N57" s="28">
        <v>1310776726510</v>
      </c>
      <c r="O57" s="28">
        <v>1310776726510</v>
      </c>
      <c r="P57" s="28">
        <v>1310776726510</v>
      </c>
      <c r="Q57" s="28">
        <v>1476413030703</v>
      </c>
      <c r="R57" s="28">
        <v>1476413030703</v>
      </c>
      <c r="S57" s="28">
        <v>1476413030703</v>
      </c>
      <c r="T57" s="28">
        <v>1476413030703</v>
      </c>
      <c r="U57" s="28">
        <v>751347804859</v>
      </c>
      <c r="V57" s="28">
        <v>751347804859</v>
      </c>
      <c r="W57" s="28">
        <v>751347804859</v>
      </c>
      <c r="X57" s="28"/>
      <c r="Y57" s="28">
        <v>123028651381</v>
      </c>
      <c r="Z57" s="97">
        <f>+Y57/M57</f>
        <v>9.3859349874611475E-2</v>
      </c>
      <c r="AA57" s="83">
        <v>122987819381</v>
      </c>
      <c r="AB57" s="20">
        <f>+AA57/Y57</f>
        <v>0.99966810983017651</v>
      </c>
      <c r="AC57" s="26">
        <v>194109513631</v>
      </c>
      <c r="AD57" s="29">
        <f>+AC57/N57</f>
        <v>0.14808739711745189</v>
      </c>
      <c r="AE57" s="26">
        <v>194043562631</v>
      </c>
      <c r="AF57" s="20">
        <f>+AE57/AC57</f>
        <v>0.99966023818840033</v>
      </c>
      <c r="AG57" s="28">
        <v>320871999425</v>
      </c>
      <c r="AH57" s="97">
        <f>+AG57/O57</f>
        <v>0.24479531329438206</v>
      </c>
      <c r="AI57" s="28">
        <v>320832478425</v>
      </c>
      <c r="AJ57" s="87">
        <f>+AI57/AG57</f>
        <v>0.9998768325061993</v>
      </c>
      <c r="AK57" s="28">
        <v>445703971867</v>
      </c>
      <c r="AL57" s="21">
        <f>+AK57/P57</f>
        <v>0.34003042841148562</v>
      </c>
      <c r="AM57" s="28">
        <v>445698281867</v>
      </c>
      <c r="AN57" s="87">
        <f>+AM57/AK57</f>
        <v>0.99998723367894582</v>
      </c>
      <c r="AO57" s="86">
        <v>445886787867</v>
      </c>
      <c r="AP57" s="101">
        <f>+AO57/Q57</f>
        <v>0.30200680879569941</v>
      </c>
      <c r="AQ57" s="86">
        <v>445735767867</v>
      </c>
      <c r="AR57" s="82">
        <f>+AQ57/AO57</f>
        <v>0.99966130416036225</v>
      </c>
      <c r="AS57" s="83">
        <v>445902573867</v>
      </c>
      <c r="AT57" s="101">
        <f>+AS57/R57</f>
        <v>0.30201750092566015</v>
      </c>
      <c r="AU57" s="83">
        <v>445792696867</v>
      </c>
      <c r="AV57" s="82">
        <f>+AU57/AS57</f>
        <v>0.99975358518555502</v>
      </c>
      <c r="AW57" s="83">
        <v>751347804859</v>
      </c>
      <c r="AX57" s="29">
        <f>+AW57/S57</f>
        <v>0.50890082194766506</v>
      </c>
      <c r="AY57" s="83">
        <v>751291472859</v>
      </c>
      <c r="AZ57" s="82">
        <f>+AY57/AW57</f>
        <v>0.99992502540150419</v>
      </c>
      <c r="BA57" s="83">
        <v>751347804859</v>
      </c>
      <c r="BB57" s="29">
        <f t="shared" si="82"/>
        <v>0.50890082194766506</v>
      </c>
      <c r="BC57" s="83">
        <v>751342438859</v>
      </c>
      <c r="BD57" s="85">
        <f t="shared" si="83"/>
        <v>0.99999285816772832</v>
      </c>
      <c r="BE57" s="83">
        <v>751347804859</v>
      </c>
      <c r="BF57" s="21">
        <f t="shared" si="84"/>
        <v>1</v>
      </c>
      <c r="BG57" s="83">
        <v>751342438859</v>
      </c>
      <c r="BH57" s="82">
        <f t="shared" si="85"/>
        <v>0.99999285816772832</v>
      </c>
      <c r="BI57" s="28">
        <v>751347804859</v>
      </c>
      <c r="BJ57" s="21">
        <f t="shared" ref="BJ57" si="121">+BI57/V57</f>
        <v>1</v>
      </c>
      <c r="BK57" s="28">
        <v>751342438859</v>
      </c>
      <c r="BL57" s="82">
        <f t="shared" ref="BL57:BL59" si="122">+BK57/BI57</f>
        <v>0.99999285816772832</v>
      </c>
      <c r="BM57" s="28">
        <v>751347804859</v>
      </c>
      <c r="BN57" s="21">
        <f t="shared" ref="BN57:BN59" si="123">+BM57/W57</f>
        <v>1</v>
      </c>
      <c r="BO57" s="28">
        <v>751342438859</v>
      </c>
      <c r="BP57" s="82">
        <f t="shared" ref="BP57:BP59" si="124">+BO57/BM57</f>
        <v>0.99999285816772832</v>
      </c>
      <c r="BQ57" s="83"/>
      <c r="BR57" s="82" t="e">
        <f>+BQ57/X57</f>
        <v>#DIV/0!</v>
      </c>
      <c r="BS57" s="28"/>
      <c r="BT57" s="82" t="e">
        <f>+BS57/BQ57</f>
        <v>#DIV/0!</v>
      </c>
    </row>
    <row r="58" spans="1:72" ht="56.25" x14ac:dyDescent="0.25">
      <c r="A58" s="147">
        <v>1</v>
      </c>
      <c r="B58" s="148" t="s">
        <v>154</v>
      </c>
      <c r="C58" s="148">
        <v>6102</v>
      </c>
      <c r="D58" s="148" t="s">
        <v>155</v>
      </c>
      <c r="E58" s="148">
        <v>6102004</v>
      </c>
      <c r="F58" s="148" t="s">
        <v>156</v>
      </c>
      <c r="G58" s="24" t="s">
        <v>42</v>
      </c>
      <c r="H58" s="25" t="s">
        <v>40</v>
      </c>
      <c r="I58" s="23" t="s">
        <v>34</v>
      </c>
      <c r="J58" s="23">
        <v>21</v>
      </c>
      <c r="K58" s="23" t="s">
        <v>41</v>
      </c>
      <c r="L58" s="26">
        <v>4277274360</v>
      </c>
      <c r="M58" s="28">
        <v>4277274360</v>
      </c>
      <c r="N58" s="28">
        <v>4277274360</v>
      </c>
      <c r="O58" s="28">
        <v>4277274360</v>
      </c>
      <c r="P58" s="28">
        <v>7277274360</v>
      </c>
      <c r="Q58" s="28">
        <v>7277274360</v>
      </c>
      <c r="R58" s="28">
        <v>7277274360</v>
      </c>
      <c r="S58" s="28">
        <v>7277274360</v>
      </c>
      <c r="T58" s="28">
        <v>7277274360</v>
      </c>
      <c r="U58" s="28">
        <v>855583801</v>
      </c>
      <c r="V58" s="28">
        <v>855583801</v>
      </c>
      <c r="W58" s="28">
        <v>855583801</v>
      </c>
      <c r="X58" s="28"/>
      <c r="Y58" s="28">
        <v>50784000</v>
      </c>
      <c r="Z58" s="30">
        <f>+Y58/M58</f>
        <v>1.1872981652736441E-2</v>
      </c>
      <c r="AA58" s="28">
        <v>0</v>
      </c>
      <c r="AB58" s="18">
        <f>+AA58/Y58</f>
        <v>0</v>
      </c>
      <c r="AC58" s="28">
        <v>77412000</v>
      </c>
      <c r="AD58" s="30">
        <f>+AC58/N58</f>
        <v>1.8098441550520504E-2</v>
      </c>
      <c r="AE58" s="28">
        <v>0</v>
      </c>
      <c r="AF58" s="20">
        <f>+AE58/AC58</f>
        <v>0</v>
      </c>
      <c r="AG58" s="28">
        <v>77412000</v>
      </c>
      <c r="AH58" s="30">
        <f>+AG58/O58</f>
        <v>1.8098441550520504E-2</v>
      </c>
      <c r="AI58" s="28">
        <v>51402000</v>
      </c>
      <c r="AJ58" s="82">
        <f>+AI58/AG58</f>
        <v>0.66400558053015035</v>
      </c>
      <c r="AK58" s="28">
        <v>77412000</v>
      </c>
      <c r="AL58" s="30">
        <f>+AK58/P58</f>
        <v>1.0637499174897124E-2</v>
      </c>
      <c r="AM58" s="28">
        <v>77412000</v>
      </c>
      <c r="AN58" s="82">
        <f>+AM58/AK58</f>
        <v>1</v>
      </c>
      <c r="AO58" s="28">
        <v>166616000</v>
      </c>
      <c r="AP58" s="100">
        <f>+AO58/Q58</f>
        <v>2.2895385244208383E-2</v>
      </c>
      <c r="AQ58" s="28">
        <v>93214000</v>
      </c>
      <c r="AR58" s="82">
        <f>+AQ58/AO58</f>
        <v>0.55945407403850766</v>
      </c>
      <c r="AS58" s="28">
        <v>855583801</v>
      </c>
      <c r="AT58" s="100">
        <f>+AS58/R58</f>
        <v>0.11756926545229222</v>
      </c>
      <c r="AU58" s="28">
        <v>122014000</v>
      </c>
      <c r="AV58" s="82">
        <f>+AU58/AS58</f>
        <v>0.14260905811609681</v>
      </c>
      <c r="AW58" s="83">
        <v>855583801</v>
      </c>
      <c r="AX58" s="30">
        <f>+AW58/S58</f>
        <v>0.11756926545229222</v>
      </c>
      <c r="AY58" s="83">
        <v>826356801</v>
      </c>
      <c r="AZ58" s="82">
        <f>+AY58/AW58</f>
        <v>0.96583969920206569</v>
      </c>
      <c r="BA58" s="83">
        <v>855583801</v>
      </c>
      <c r="BB58" s="30">
        <f t="shared" si="82"/>
        <v>0.11756926545229222</v>
      </c>
      <c r="BC58" s="83">
        <v>855583801</v>
      </c>
      <c r="BD58" s="85">
        <f t="shared" si="83"/>
        <v>1</v>
      </c>
      <c r="BE58" s="28">
        <v>855583801</v>
      </c>
      <c r="BF58" s="21">
        <f t="shared" si="84"/>
        <v>1</v>
      </c>
      <c r="BG58" s="83">
        <v>855583801</v>
      </c>
      <c r="BH58" s="82">
        <f t="shared" si="85"/>
        <v>1</v>
      </c>
      <c r="BI58" s="28">
        <v>855583801</v>
      </c>
      <c r="BJ58" s="21">
        <f>+BI58/V58</f>
        <v>1</v>
      </c>
      <c r="BK58" s="28">
        <v>855583801</v>
      </c>
      <c r="BL58" s="82">
        <f t="shared" si="122"/>
        <v>1</v>
      </c>
      <c r="BM58" s="28">
        <v>855583801</v>
      </c>
      <c r="BN58" s="21">
        <f t="shared" si="123"/>
        <v>1</v>
      </c>
      <c r="BO58" s="28">
        <v>855583801</v>
      </c>
      <c r="BP58" s="82">
        <f t="shared" si="124"/>
        <v>1</v>
      </c>
      <c r="BQ58" s="28"/>
      <c r="BR58" s="82" t="e">
        <f>+BQ58/X58</f>
        <v>#DIV/0!</v>
      </c>
      <c r="BS58" s="28"/>
      <c r="BT58" s="82" t="e">
        <f>+BS58/BQ58</f>
        <v>#DIV/0!</v>
      </c>
    </row>
    <row r="59" spans="1:72" ht="56.25" x14ac:dyDescent="0.25">
      <c r="A59" s="109">
        <v>1</v>
      </c>
      <c r="B59" s="110" t="s">
        <v>154</v>
      </c>
      <c r="C59" s="110">
        <v>6102</v>
      </c>
      <c r="D59" s="110" t="s">
        <v>155</v>
      </c>
      <c r="E59" s="110">
        <v>6102004</v>
      </c>
      <c r="F59" s="110" t="s">
        <v>156</v>
      </c>
      <c r="G59" s="111" t="s">
        <v>171</v>
      </c>
      <c r="H59" s="112" t="s">
        <v>188</v>
      </c>
      <c r="I59" s="23" t="s">
        <v>34</v>
      </c>
      <c r="J59" s="23">
        <v>21</v>
      </c>
      <c r="K59" s="23" t="s">
        <v>41</v>
      </c>
      <c r="L59" s="26">
        <v>0</v>
      </c>
      <c r="M59" s="28"/>
      <c r="N59" s="28"/>
      <c r="O59" s="28"/>
      <c r="P59" s="28"/>
      <c r="Q59" s="28"/>
      <c r="R59" s="28"/>
      <c r="S59" s="28"/>
      <c r="T59" s="28"/>
      <c r="U59" s="28">
        <v>727936748403</v>
      </c>
      <c r="V59" s="28">
        <v>727936748403</v>
      </c>
      <c r="W59" s="28">
        <v>727936748403</v>
      </c>
      <c r="X59" s="28"/>
      <c r="Y59" s="28"/>
      <c r="Z59" s="96"/>
      <c r="AA59" s="27"/>
      <c r="AB59" s="20"/>
      <c r="AC59" s="26"/>
      <c r="AD59" s="30"/>
      <c r="AE59" s="26"/>
      <c r="AF59" s="20"/>
      <c r="AG59" s="28"/>
      <c r="AH59" s="96"/>
      <c r="AI59" s="28"/>
      <c r="AJ59" s="87"/>
      <c r="AK59" s="28"/>
      <c r="AL59" s="30"/>
      <c r="AM59" s="28"/>
      <c r="AN59" s="87"/>
      <c r="AO59" s="86"/>
      <c r="AP59" s="100"/>
      <c r="AQ59" s="86"/>
      <c r="AR59" s="82"/>
      <c r="AS59" s="83"/>
      <c r="AT59" s="100"/>
      <c r="AU59" s="83"/>
      <c r="AV59" s="82"/>
      <c r="AW59" s="27"/>
      <c r="AX59" s="30"/>
      <c r="AY59" s="83"/>
      <c r="AZ59" s="82"/>
      <c r="BA59" s="83"/>
      <c r="BB59" s="18" t="e">
        <f t="shared" si="82"/>
        <v>#DIV/0!</v>
      </c>
      <c r="BC59" s="83"/>
      <c r="BD59" s="85" t="e">
        <f t="shared" si="83"/>
        <v>#DIV/0!</v>
      </c>
      <c r="BE59" s="83">
        <v>380236798356</v>
      </c>
      <c r="BF59" s="29">
        <f t="shared" si="84"/>
        <v>0.52234867821990139</v>
      </c>
      <c r="BG59" s="83">
        <v>379948040356</v>
      </c>
      <c r="BH59" s="82">
        <f t="shared" si="85"/>
        <v>0.99924058375925617</v>
      </c>
      <c r="BI59" s="91">
        <v>508521428494</v>
      </c>
      <c r="BJ59" s="29">
        <f t="shared" ref="BJ59" si="125">+BI59/V59</f>
        <v>0.69857914112679553</v>
      </c>
      <c r="BK59" s="28">
        <v>508230932025</v>
      </c>
      <c r="BL59" s="82">
        <f t="shared" si="122"/>
        <v>0.99942874291480632</v>
      </c>
      <c r="BM59" s="91">
        <v>597759989355</v>
      </c>
      <c r="BN59" s="29">
        <f t="shared" si="123"/>
        <v>0.82117023308193859</v>
      </c>
      <c r="BO59" s="28">
        <v>597616840355</v>
      </c>
      <c r="BP59" s="82">
        <f t="shared" si="124"/>
        <v>0.99976052428642059</v>
      </c>
      <c r="BQ59" s="91"/>
      <c r="BR59" s="82"/>
      <c r="BS59" s="28"/>
      <c r="BT59" s="82"/>
    </row>
    <row r="60" spans="1:72" x14ac:dyDescent="0.25">
      <c r="A60" s="109"/>
      <c r="B60" s="110"/>
      <c r="C60" s="110"/>
      <c r="D60" s="110"/>
      <c r="E60" s="110"/>
      <c r="F60" s="110"/>
      <c r="G60" s="111"/>
      <c r="H60" s="112"/>
      <c r="I60" s="23"/>
      <c r="J60" s="23"/>
      <c r="K60" s="23"/>
      <c r="L60" s="26">
        <f>SUM(L57:L59)</f>
        <v>1315054000870</v>
      </c>
      <c r="M60" s="26">
        <f t="shared" ref="M60:BI60" si="126">SUM(M57:M59)</f>
        <v>1315054000870</v>
      </c>
      <c r="N60" s="26">
        <f t="shared" si="126"/>
        <v>1315054000870</v>
      </c>
      <c r="O60" s="26">
        <f t="shared" si="126"/>
        <v>1315054000870</v>
      </c>
      <c r="P60" s="26">
        <f t="shared" si="126"/>
        <v>1318054000870</v>
      </c>
      <c r="Q60" s="26">
        <f t="shared" si="126"/>
        <v>1483690305063</v>
      </c>
      <c r="R60" s="26">
        <f t="shared" si="126"/>
        <v>1483690305063</v>
      </c>
      <c r="S60" s="26">
        <f t="shared" si="126"/>
        <v>1483690305063</v>
      </c>
      <c r="T60" s="26">
        <f t="shared" si="126"/>
        <v>1483690305063</v>
      </c>
      <c r="U60" s="26">
        <f t="shared" si="126"/>
        <v>1480140137063</v>
      </c>
      <c r="V60" s="26">
        <f t="shared" si="126"/>
        <v>1480140137063</v>
      </c>
      <c r="W60" s="26">
        <f t="shared" si="126"/>
        <v>1480140137063</v>
      </c>
      <c r="X60" s="26">
        <f t="shared" si="126"/>
        <v>0</v>
      </c>
      <c r="Y60" s="26">
        <f t="shared" si="126"/>
        <v>123079435381</v>
      </c>
      <c r="Z60" s="26">
        <f t="shared" si="126"/>
        <v>0.10573233152734791</v>
      </c>
      <c r="AA60" s="26">
        <f t="shared" si="126"/>
        <v>122987819381</v>
      </c>
      <c r="AB60" s="26">
        <f t="shared" si="126"/>
        <v>0.99966810983017651</v>
      </c>
      <c r="AC60" s="26">
        <f t="shared" si="126"/>
        <v>194186925631</v>
      </c>
      <c r="AD60" s="26">
        <f t="shared" si="126"/>
        <v>0.1661858386679724</v>
      </c>
      <c r="AE60" s="26">
        <f t="shared" si="126"/>
        <v>194043562631</v>
      </c>
      <c r="AF60" s="26">
        <f t="shared" si="126"/>
        <v>0.99966023818840033</v>
      </c>
      <c r="AG60" s="26">
        <f t="shared" si="126"/>
        <v>320949411425</v>
      </c>
      <c r="AH60" s="26">
        <f t="shared" si="126"/>
        <v>0.26289375484490257</v>
      </c>
      <c r="AI60" s="26">
        <f t="shared" si="126"/>
        <v>320883880425</v>
      </c>
      <c r="AJ60" s="26">
        <f t="shared" si="126"/>
        <v>1.6638824130363497</v>
      </c>
      <c r="AK60" s="26">
        <f t="shared" si="126"/>
        <v>445781383867</v>
      </c>
      <c r="AL60" s="26">
        <f t="shared" si="126"/>
        <v>0.35066792758638277</v>
      </c>
      <c r="AM60" s="26">
        <f t="shared" si="126"/>
        <v>445775693867</v>
      </c>
      <c r="AN60" s="26">
        <f t="shared" si="126"/>
        <v>1.9999872336789459</v>
      </c>
      <c r="AO60" s="26">
        <f t="shared" si="126"/>
        <v>446053403867</v>
      </c>
      <c r="AP60" s="26">
        <f t="shared" si="126"/>
        <v>0.32490219403990778</v>
      </c>
      <c r="AQ60" s="26">
        <f t="shared" si="126"/>
        <v>445828981867</v>
      </c>
      <c r="AR60" s="26">
        <f t="shared" si="126"/>
        <v>1.5591153781988698</v>
      </c>
      <c r="AS60" s="26">
        <f t="shared" si="126"/>
        <v>446758157668</v>
      </c>
      <c r="AT60" s="26">
        <f t="shared" si="126"/>
        <v>0.41958676637795239</v>
      </c>
      <c r="AU60" s="26">
        <f t="shared" si="126"/>
        <v>445914710867</v>
      </c>
      <c r="AV60" s="26">
        <f t="shared" si="126"/>
        <v>1.1423626433016518</v>
      </c>
      <c r="AW60" s="26">
        <f t="shared" si="126"/>
        <v>752203388660</v>
      </c>
      <c r="AX60" s="26">
        <f t="shared" si="126"/>
        <v>0.62647008739995724</v>
      </c>
      <c r="AY60" s="26">
        <f t="shared" si="126"/>
        <v>752117829660</v>
      </c>
      <c r="AZ60" s="26">
        <f t="shared" si="126"/>
        <v>1.9657647246035699</v>
      </c>
      <c r="BA60" s="26">
        <f t="shared" si="126"/>
        <v>752203388660</v>
      </c>
      <c r="BB60" s="26" t="e">
        <f t="shared" si="126"/>
        <v>#DIV/0!</v>
      </c>
      <c r="BC60" s="26">
        <f t="shared" si="126"/>
        <v>752198022660</v>
      </c>
      <c r="BD60" s="26" t="e">
        <f t="shared" si="126"/>
        <v>#DIV/0!</v>
      </c>
      <c r="BE60" s="26">
        <f t="shared" si="126"/>
        <v>1132440187016</v>
      </c>
      <c r="BF60" s="26">
        <f t="shared" si="126"/>
        <v>2.5223486782199016</v>
      </c>
      <c r="BG60" s="26">
        <f t="shared" si="126"/>
        <v>1132146063016</v>
      </c>
      <c r="BH60" s="26">
        <f t="shared" si="126"/>
        <v>2.9992334419269842</v>
      </c>
      <c r="BI60" s="26">
        <f t="shared" si="126"/>
        <v>1260724817154</v>
      </c>
      <c r="BJ60" s="29"/>
      <c r="BK60" s="28">
        <f>SUM(BK57:BK59)</f>
        <v>1260428954685</v>
      </c>
      <c r="BL60" s="82"/>
      <c r="BM60" s="91">
        <f>SUM(BM57:BM59)</f>
        <v>1349963378015</v>
      </c>
      <c r="BN60" s="29"/>
      <c r="BO60" s="28">
        <f>SUM(BO57:BO59)</f>
        <v>1349814863015</v>
      </c>
      <c r="BP60" s="82"/>
      <c r="BQ60" s="91"/>
      <c r="BR60" s="82"/>
      <c r="BS60" s="28"/>
      <c r="BT60" s="82"/>
    </row>
    <row r="61" spans="1:72" ht="67.5" x14ac:dyDescent="0.25">
      <c r="A61" s="147">
        <v>2</v>
      </c>
      <c r="B61" s="148" t="s">
        <v>194</v>
      </c>
      <c r="C61" s="148">
        <v>6202</v>
      </c>
      <c r="D61" s="148" t="s">
        <v>195</v>
      </c>
      <c r="E61" s="148">
        <v>6202002</v>
      </c>
      <c r="F61" s="148" t="s">
        <v>198</v>
      </c>
      <c r="G61" s="24" t="s">
        <v>68</v>
      </c>
      <c r="H61" s="25" t="s">
        <v>69</v>
      </c>
      <c r="I61" s="23" t="s">
        <v>34</v>
      </c>
      <c r="J61" s="23">
        <v>23</v>
      </c>
      <c r="K61" s="23" t="s">
        <v>70</v>
      </c>
      <c r="L61" s="26">
        <v>3200800000</v>
      </c>
      <c r="M61" s="28">
        <v>3200800000</v>
      </c>
      <c r="N61" s="28">
        <v>3200800000</v>
      </c>
      <c r="O61" s="28">
        <v>3200800000</v>
      </c>
      <c r="P61" s="28">
        <v>3200800000</v>
      </c>
      <c r="Q61" s="28">
        <v>3800800000</v>
      </c>
      <c r="R61" s="28">
        <v>3800800000</v>
      </c>
      <c r="S61" s="28">
        <v>3800800000</v>
      </c>
      <c r="T61" s="28">
        <v>3800800000</v>
      </c>
      <c r="U61" s="28">
        <v>1615038210</v>
      </c>
      <c r="V61" s="28">
        <v>1615038210</v>
      </c>
      <c r="W61" s="28">
        <v>1615038210</v>
      </c>
      <c r="X61" s="28"/>
      <c r="Y61" s="28">
        <v>69452500</v>
      </c>
      <c r="Z61" s="95">
        <f>+Y61/M61</f>
        <v>2.1698481629592602E-2</v>
      </c>
      <c r="AA61" s="26">
        <v>0</v>
      </c>
      <c r="AB61" s="20">
        <f>+AA61/Y61</f>
        <v>0</v>
      </c>
      <c r="AC61" s="26">
        <v>1015562500</v>
      </c>
      <c r="AD61" s="21">
        <f>+AC61/N61</f>
        <v>0.31728396025993499</v>
      </c>
      <c r="AE61" s="26">
        <v>37856500</v>
      </c>
      <c r="AF61" s="20">
        <f>+AE61/AC61</f>
        <v>3.7276386239153178E-2</v>
      </c>
      <c r="AG61" s="28">
        <v>1046178500</v>
      </c>
      <c r="AH61" s="97">
        <f>+AG61/O61</f>
        <v>0.32684906898275429</v>
      </c>
      <c r="AI61" s="28">
        <v>319898500</v>
      </c>
      <c r="AJ61" s="87">
        <f>+AI61/AG61</f>
        <v>0.30577812486110162</v>
      </c>
      <c r="AK61" s="28">
        <v>1055054500</v>
      </c>
      <c r="AL61" s="21">
        <f>+AK61/P61</f>
        <v>0.32962212571857036</v>
      </c>
      <c r="AM61" s="28">
        <v>381121500</v>
      </c>
      <c r="AN61" s="87">
        <f>+AM61/AK61</f>
        <v>0.36123394573455686</v>
      </c>
      <c r="AO61" s="86">
        <v>1300239210</v>
      </c>
      <c r="AP61" s="101">
        <f>+AO61/Q61</f>
        <v>0.34209619290675647</v>
      </c>
      <c r="AQ61" s="86">
        <v>445107500</v>
      </c>
      <c r="AR61" s="82">
        <f>+AQ61/AO61</f>
        <v>0.3423273937416485</v>
      </c>
      <c r="AS61" s="83">
        <v>1611258210</v>
      </c>
      <c r="AT61" s="101">
        <f>+AS61/R61</f>
        <v>0.4239260708271943</v>
      </c>
      <c r="AU61" s="83">
        <v>886565700</v>
      </c>
      <c r="AV61" s="82">
        <f>+AU61/AS61</f>
        <v>0.55023192092842776</v>
      </c>
      <c r="AW61" s="27">
        <v>1611258210</v>
      </c>
      <c r="AX61" s="29">
        <f>+AW61/S61</f>
        <v>0.4239260708271943</v>
      </c>
      <c r="AY61" s="83">
        <v>949608700</v>
      </c>
      <c r="AZ61" s="82">
        <f>+AY61/AW61</f>
        <v>0.58935848649609057</v>
      </c>
      <c r="BA61" s="27">
        <v>1611258210</v>
      </c>
      <c r="BB61" s="29">
        <f t="shared" si="82"/>
        <v>0.4239260708271943</v>
      </c>
      <c r="BC61" s="83">
        <v>1294471210</v>
      </c>
      <c r="BD61" s="85">
        <f t="shared" si="83"/>
        <v>0.80339153710192734</v>
      </c>
      <c r="BE61" s="83">
        <v>1611258210</v>
      </c>
      <c r="BF61" s="21">
        <f t="shared" si="84"/>
        <v>0.99765949809942889</v>
      </c>
      <c r="BG61" s="83">
        <v>1593948210</v>
      </c>
      <c r="BH61" s="82">
        <f t="shared" si="85"/>
        <v>0.98925684294884053</v>
      </c>
      <c r="BI61" s="28">
        <v>1611258210</v>
      </c>
      <c r="BJ61" s="21">
        <f t="shared" ref="BJ61:BJ62" si="127">+BI61/V61</f>
        <v>0.99765949809942889</v>
      </c>
      <c r="BK61" s="28">
        <v>1593948210</v>
      </c>
      <c r="BL61" s="82">
        <f t="shared" ref="BL61:BL62" si="128">+BK61/BI61</f>
        <v>0.98925684294884053</v>
      </c>
      <c r="BM61" s="28">
        <v>1593948210</v>
      </c>
      <c r="BN61" s="21">
        <f t="shared" ref="BN61:BN62" si="129">+BM61/W61</f>
        <v>0.98694148542776583</v>
      </c>
      <c r="BO61" s="28">
        <v>1593948210</v>
      </c>
      <c r="BP61" s="82">
        <f t="shared" ref="BP61:BP62" si="130">+BO61/BM61</f>
        <v>1</v>
      </c>
      <c r="BQ61" s="83"/>
      <c r="BR61" s="82" t="e">
        <f>+BQ61/X61</f>
        <v>#DIV/0!</v>
      </c>
      <c r="BS61" s="28"/>
      <c r="BT61" s="82" t="e">
        <f>+BS61/BQ61</f>
        <v>#DIV/0!</v>
      </c>
    </row>
    <row r="62" spans="1:72" ht="67.5" x14ac:dyDescent="0.25">
      <c r="A62" s="109">
        <v>2</v>
      </c>
      <c r="B62" s="110" t="s">
        <v>194</v>
      </c>
      <c r="C62" s="110">
        <v>6202</v>
      </c>
      <c r="D62" s="110" t="s">
        <v>195</v>
      </c>
      <c r="E62" s="110">
        <v>6202002</v>
      </c>
      <c r="F62" s="110" t="s">
        <v>198</v>
      </c>
      <c r="G62" s="111" t="s">
        <v>163</v>
      </c>
      <c r="H62" s="112" t="s">
        <v>180</v>
      </c>
      <c r="I62" s="23" t="s">
        <v>34</v>
      </c>
      <c r="J62" s="23">
        <v>23</v>
      </c>
      <c r="K62" s="23" t="s">
        <v>70</v>
      </c>
      <c r="L62" s="26">
        <v>0</v>
      </c>
      <c r="M62" s="28"/>
      <c r="N62" s="28"/>
      <c r="O62" s="28"/>
      <c r="P62" s="28"/>
      <c r="Q62" s="28"/>
      <c r="R62" s="28"/>
      <c r="S62" s="28"/>
      <c r="T62" s="28"/>
      <c r="U62" s="28">
        <v>1985761790</v>
      </c>
      <c r="V62" s="28">
        <v>1985761790</v>
      </c>
      <c r="W62" s="28">
        <v>1966990790</v>
      </c>
      <c r="X62" s="28"/>
      <c r="Y62" s="28"/>
      <c r="Z62" s="96"/>
      <c r="AA62" s="27"/>
      <c r="AB62" s="20"/>
      <c r="AC62" s="26"/>
      <c r="AD62" s="30"/>
      <c r="AE62" s="26"/>
      <c r="AF62" s="20"/>
      <c r="AG62" s="28"/>
      <c r="AH62" s="96"/>
      <c r="AI62" s="28"/>
      <c r="AJ62" s="87"/>
      <c r="AK62" s="28"/>
      <c r="AL62" s="30"/>
      <c r="AM62" s="28"/>
      <c r="AN62" s="87"/>
      <c r="AO62" s="86"/>
      <c r="AP62" s="100"/>
      <c r="AQ62" s="86"/>
      <c r="AR62" s="82"/>
      <c r="AS62" s="83"/>
      <c r="AT62" s="100"/>
      <c r="AU62" s="83"/>
      <c r="AV62" s="82"/>
      <c r="AW62" s="27"/>
      <c r="AX62" s="30"/>
      <c r="AY62" s="83"/>
      <c r="AZ62" s="82"/>
      <c r="BA62" s="83"/>
      <c r="BB62" s="18" t="e">
        <f t="shared" si="82"/>
        <v>#DIV/0!</v>
      </c>
      <c r="BC62" s="83"/>
      <c r="BD62" s="85" t="e">
        <f t="shared" si="83"/>
        <v>#DIV/0!</v>
      </c>
      <c r="BE62" s="83">
        <v>793276000</v>
      </c>
      <c r="BF62" s="29">
        <f t="shared" si="84"/>
        <v>0.39948195397596004</v>
      </c>
      <c r="BG62" s="83">
        <v>43792000</v>
      </c>
      <c r="BH62" s="82">
        <f t="shared" si="85"/>
        <v>5.5203989532016599E-2</v>
      </c>
      <c r="BI62" s="91">
        <v>820289000</v>
      </c>
      <c r="BJ62" s="30">
        <f t="shared" si="127"/>
        <v>0.41308529760762491</v>
      </c>
      <c r="BK62" s="28">
        <v>103545000</v>
      </c>
      <c r="BL62" s="82">
        <f t="shared" si="128"/>
        <v>0.12622990190042777</v>
      </c>
      <c r="BM62" s="91">
        <v>918281592</v>
      </c>
      <c r="BN62" s="29">
        <f t="shared" si="129"/>
        <v>0.46684590322865721</v>
      </c>
      <c r="BO62" s="28">
        <v>456756000</v>
      </c>
      <c r="BP62" s="82">
        <f t="shared" si="130"/>
        <v>0.49740297962980401</v>
      </c>
      <c r="BQ62" s="91"/>
      <c r="BR62" s="82"/>
      <c r="BS62" s="28"/>
      <c r="BT62" s="82"/>
    </row>
    <row r="63" spans="1:72" x14ac:dyDescent="0.25">
      <c r="A63" s="109"/>
      <c r="B63" s="110"/>
      <c r="C63" s="110"/>
      <c r="D63" s="110"/>
      <c r="E63" s="110"/>
      <c r="F63" s="110"/>
      <c r="G63" s="111"/>
      <c r="H63" s="112"/>
      <c r="I63" s="23"/>
      <c r="J63" s="23"/>
      <c r="K63" s="23"/>
      <c r="L63" s="26">
        <f>SUM(L61:L62)</f>
        <v>3200800000</v>
      </c>
      <c r="M63" s="26">
        <f t="shared" ref="M63:BI63" si="131">SUM(M61:M62)</f>
        <v>3200800000</v>
      </c>
      <c r="N63" s="26">
        <f t="shared" si="131"/>
        <v>3200800000</v>
      </c>
      <c r="O63" s="26">
        <f t="shared" si="131"/>
        <v>3200800000</v>
      </c>
      <c r="P63" s="26">
        <f t="shared" si="131"/>
        <v>3200800000</v>
      </c>
      <c r="Q63" s="26">
        <f t="shared" si="131"/>
        <v>3800800000</v>
      </c>
      <c r="R63" s="26">
        <f t="shared" si="131"/>
        <v>3800800000</v>
      </c>
      <c r="S63" s="26">
        <f t="shared" si="131"/>
        <v>3800800000</v>
      </c>
      <c r="T63" s="26">
        <f t="shared" si="131"/>
        <v>3800800000</v>
      </c>
      <c r="U63" s="26">
        <f t="shared" si="131"/>
        <v>3600800000</v>
      </c>
      <c r="V63" s="26">
        <f t="shared" si="131"/>
        <v>3600800000</v>
      </c>
      <c r="W63" s="26">
        <f t="shared" si="131"/>
        <v>3582029000</v>
      </c>
      <c r="X63" s="26">
        <f t="shared" si="131"/>
        <v>0</v>
      </c>
      <c r="Y63" s="26">
        <f t="shared" si="131"/>
        <v>69452500</v>
      </c>
      <c r="Z63" s="26">
        <f t="shared" si="131"/>
        <v>2.1698481629592602E-2</v>
      </c>
      <c r="AA63" s="26">
        <f t="shared" si="131"/>
        <v>0</v>
      </c>
      <c r="AB63" s="26">
        <f t="shared" si="131"/>
        <v>0</v>
      </c>
      <c r="AC63" s="26">
        <f t="shared" si="131"/>
        <v>1015562500</v>
      </c>
      <c r="AD63" s="26">
        <f t="shared" si="131"/>
        <v>0.31728396025993499</v>
      </c>
      <c r="AE63" s="26">
        <f t="shared" si="131"/>
        <v>37856500</v>
      </c>
      <c r="AF63" s="26">
        <f t="shared" si="131"/>
        <v>3.7276386239153178E-2</v>
      </c>
      <c r="AG63" s="26">
        <f t="shared" si="131"/>
        <v>1046178500</v>
      </c>
      <c r="AH63" s="26">
        <f t="shared" si="131"/>
        <v>0.32684906898275429</v>
      </c>
      <c r="AI63" s="26">
        <f t="shared" si="131"/>
        <v>319898500</v>
      </c>
      <c r="AJ63" s="26">
        <f t="shared" si="131"/>
        <v>0.30577812486110162</v>
      </c>
      <c r="AK63" s="26">
        <f t="shared" si="131"/>
        <v>1055054500</v>
      </c>
      <c r="AL63" s="26">
        <f t="shared" si="131"/>
        <v>0.32962212571857036</v>
      </c>
      <c r="AM63" s="26">
        <f t="shared" si="131"/>
        <v>381121500</v>
      </c>
      <c r="AN63" s="26">
        <f t="shared" si="131"/>
        <v>0.36123394573455686</v>
      </c>
      <c r="AO63" s="26">
        <f t="shared" si="131"/>
        <v>1300239210</v>
      </c>
      <c r="AP63" s="26">
        <f t="shared" si="131"/>
        <v>0.34209619290675647</v>
      </c>
      <c r="AQ63" s="26">
        <f t="shared" si="131"/>
        <v>445107500</v>
      </c>
      <c r="AR63" s="26">
        <f t="shared" si="131"/>
        <v>0.3423273937416485</v>
      </c>
      <c r="AS63" s="26">
        <f t="shared" si="131"/>
        <v>1611258210</v>
      </c>
      <c r="AT63" s="26">
        <f t="shared" si="131"/>
        <v>0.4239260708271943</v>
      </c>
      <c r="AU63" s="26">
        <f t="shared" si="131"/>
        <v>886565700</v>
      </c>
      <c r="AV63" s="26">
        <f t="shared" si="131"/>
        <v>0.55023192092842776</v>
      </c>
      <c r="AW63" s="26">
        <f t="shared" si="131"/>
        <v>1611258210</v>
      </c>
      <c r="AX63" s="26">
        <f t="shared" si="131"/>
        <v>0.4239260708271943</v>
      </c>
      <c r="AY63" s="26">
        <f t="shared" si="131"/>
        <v>949608700</v>
      </c>
      <c r="AZ63" s="26">
        <f t="shared" si="131"/>
        <v>0.58935848649609057</v>
      </c>
      <c r="BA63" s="26">
        <f t="shared" si="131"/>
        <v>1611258210</v>
      </c>
      <c r="BB63" s="26" t="e">
        <f t="shared" si="131"/>
        <v>#DIV/0!</v>
      </c>
      <c r="BC63" s="26">
        <f t="shared" si="131"/>
        <v>1294471210</v>
      </c>
      <c r="BD63" s="26" t="e">
        <f t="shared" si="131"/>
        <v>#DIV/0!</v>
      </c>
      <c r="BE63" s="26">
        <f t="shared" si="131"/>
        <v>2404534210</v>
      </c>
      <c r="BF63" s="26">
        <f t="shared" si="131"/>
        <v>1.3971414520753889</v>
      </c>
      <c r="BG63" s="26">
        <f t="shared" si="131"/>
        <v>1637740210</v>
      </c>
      <c r="BH63" s="26">
        <f t="shared" si="131"/>
        <v>1.0444608324808571</v>
      </c>
      <c r="BI63" s="26">
        <f t="shared" si="131"/>
        <v>2431547210</v>
      </c>
      <c r="BJ63" s="30"/>
      <c r="BK63" s="28">
        <f>SUM(BK61:BK62)</f>
        <v>1697493210</v>
      </c>
      <c r="BL63" s="82"/>
      <c r="BM63" s="91">
        <f>SUM(BM61:BM62)</f>
        <v>2512229802</v>
      </c>
      <c r="BN63" s="29"/>
      <c r="BO63" s="28">
        <f>SUM(BO61:BO62)</f>
        <v>2050704210</v>
      </c>
      <c r="BP63" s="82"/>
      <c r="BQ63" s="91"/>
      <c r="BR63" s="82"/>
      <c r="BS63" s="28"/>
      <c r="BT63" s="82"/>
    </row>
    <row r="64" spans="1:72" ht="56.25" x14ac:dyDescent="0.25">
      <c r="A64" s="147">
        <v>1</v>
      </c>
      <c r="B64" s="148" t="s">
        <v>154</v>
      </c>
      <c r="C64" s="148">
        <v>6102</v>
      </c>
      <c r="D64" s="148" t="s">
        <v>155</v>
      </c>
      <c r="E64" s="148">
        <v>6102004</v>
      </c>
      <c r="F64" s="148" t="s">
        <v>156</v>
      </c>
      <c r="G64" s="24" t="s">
        <v>73</v>
      </c>
      <c r="H64" s="25" t="s">
        <v>74</v>
      </c>
      <c r="I64" s="23" t="s">
        <v>34</v>
      </c>
      <c r="J64" s="23">
        <v>21</v>
      </c>
      <c r="K64" s="23" t="s">
        <v>41</v>
      </c>
      <c r="L64" s="26">
        <v>200000000</v>
      </c>
      <c r="M64" s="28">
        <v>200000000</v>
      </c>
      <c r="N64" s="28">
        <v>200000000</v>
      </c>
      <c r="O64" s="28">
        <v>200000000</v>
      </c>
      <c r="P64" s="28">
        <v>200000000</v>
      </c>
      <c r="Q64" s="28">
        <v>738732261</v>
      </c>
      <c r="R64" s="28">
        <v>738732261</v>
      </c>
      <c r="S64" s="28">
        <v>738732261</v>
      </c>
      <c r="T64" s="28">
        <v>738732261</v>
      </c>
      <c r="U64" s="28">
        <v>635934261</v>
      </c>
      <c r="V64" s="28">
        <v>635934261</v>
      </c>
      <c r="W64" s="28">
        <v>635934261</v>
      </c>
      <c r="X64" s="28"/>
      <c r="Y64" s="28">
        <v>0</v>
      </c>
      <c r="Z64" s="95">
        <f>+Y64/M64</f>
        <v>0</v>
      </c>
      <c r="AA64" s="27">
        <v>0</v>
      </c>
      <c r="AB64" s="20" t="e">
        <f>+AA64/Y64</f>
        <v>#DIV/0!</v>
      </c>
      <c r="AC64" s="26">
        <v>0</v>
      </c>
      <c r="AD64" s="30">
        <f>+AC64/N64</f>
        <v>0</v>
      </c>
      <c r="AE64" s="26">
        <v>0</v>
      </c>
      <c r="AF64" s="20" t="e">
        <f>+AE64/AC64</f>
        <v>#DIV/0!</v>
      </c>
      <c r="AG64" s="28">
        <v>35001000</v>
      </c>
      <c r="AH64" s="96">
        <f>+AG64/O64</f>
        <v>0.17500499999999999</v>
      </c>
      <c r="AI64" s="28">
        <v>11667000</v>
      </c>
      <c r="AJ64" s="87">
        <f>+AI64/AG64</f>
        <v>0.33333333333333331</v>
      </c>
      <c r="AK64" s="28">
        <v>35001000</v>
      </c>
      <c r="AL64" s="29">
        <f>+AK64/P64</f>
        <v>0.17500499999999999</v>
      </c>
      <c r="AM64" s="28">
        <v>27772000</v>
      </c>
      <c r="AN64" s="87">
        <f>+AM64/AK64</f>
        <v>0.79346304391303102</v>
      </c>
      <c r="AO64" s="86">
        <v>97202000</v>
      </c>
      <c r="AP64" s="100">
        <f>+AO64/Q64</f>
        <v>0.13157947084701638</v>
      </c>
      <c r="AQ64" s="86">
        <v>46668000</v>
      </c>
      <c r="AR64" s="82">
        <f>+AQ64/AO64</f>
        <v>0.48011357790991954</v>
      </c>
      <c r="AS64" s="83">
        <v>635934261</v>
      </c>
      <c r="AT64" s="102">
        <f>+AS64/R64</f>
        <v>0.86084538955853185</v>
      </c>
      <c r="AU64" s="83">
        <v>64992000</v>
      </c>
      <c r="AV64" s="82">
        <f>+AU64/AS64</f>
        <v>0.1021992428868367</v>
      </c>
      <c r="AW64" s="83">
        <v>635934261</v>
      </c>
      <c r="AX64" s="21">
        <f>+AW64/S64</f>
        <v>0.86084538955853185</v>
      </c>
      <c r="AY64" s="83">
        <v>81097000</v>
      </c>
      <c r="AZ64" s="82">
        <f>+AY64/AW64</f>
        <v>0.12752418759837819</v>
      </c>
      <c r="BA64" s="83">
        <v>635934261</v>
      </c>
      <c r="BB64" s="21">
        <f t="shared" si="82"/>
        <v>0.86084538955853185</v>
      </c>
      <c r="BC64" s="83">
        <v>97202000</v>
      </c>
      <c r="BD64" s="85">
        <f t="shared" si="83"/>
        <v>0.1528491323099197</v>
      </c>
      <c r="BE64" s="83">
        <v>635934261</v>
      </c>
      <c r="BF64" s="21">
        <f t="shared" si="84"/>
        <v>1</v>
      </c>
      <c r="BG64" s="83">
        <v>97202000</v>
      </c>
      <c r="BH64" s="82">
        <f t="shared" si="85"/>
        <v>0.1528491323099197</v>
      </c>
      <c r="BI64" s="28">
        <v>635934261</v>
      </c>
      <c r="BJ64" s="21">
        <f t="shared" ref="BJ64:BJ65" si="132">+BI64/V64</f>
        <v>1</v>
      </c>
      <c r="BK64" s="28">
        <v>231885066</v>
      </c>
      <c r="BL64" s="82">
        <f t="shared" ref="BL64:BL65" si="133">+BK64/BI64</f>
        <v>0.36463685041180693</v>
      </c>
      <c r="BM64" s="28">
        <v>635934261</v>
      </c>
      <c r="BN64" s="21">
        <f t="shared" ref="BN64:BN65" si="134">+BM64/W64</f>
        <v>1</v>
      </c>
      <c r="BO64" s="28">
        <v>366568131</v>
      </c>
      <c r="BP64" s="82">
        <f t="shared" ref="BP64:BP65" si="135">+BO64/BM64</f>
        <v>0.57642456694120459</v>
      </c>
      <c r="BQ64" s="28"/>
      <c r="BR64" s="82" t="e">
        <f>+BQ64/X64</f>
        <v>#DIV/0!</v>
      </c>
      <c r="BS64" s="28"/>
      <c r="BT64" s="82" t="e">
        <f>+BS64/BQ64</f>
        <v>#DIV/0!</v>
      </c>
    </row>
    <row r="65" spans="1:72" ht="56.25" x14ac:dyDescent="0.25">
      <c r="A65" s="109">
        <v>1</v>
      </c>
      <c r="B65" s="110" t="s">
        <v>154</v>
      </c>
      <c r="C65" s="110">
        <v>6102</v>
      </c>
      <c r="D65" s="110" t="s">
        <v>155</v>
      </c>
      <c r="E65" s="110">
        <v>6102004</v>
      </c>
      <c r="F65" s="110" t="s">
        <v>156</v>
      </c>
      <c r="G65" s="111" t="s">
        <v>161</v>
      </c>
      <c r="H65" s="112" t="s">
        <v>178</v>
      </c>
      <c r="I65" s="23" t="s">
        <v>34</v>
      </c>
      <c r="J65" s="23">
        <v>21</v>
      </c>
      <c r="K65" s="23" t="s">
        <v>41</v>
      </c>
      <c r="L65" s="26">
        <v>0</v>
      </c>
      <c r="M65" s="28"/>
      <c r="N65" s="28"/>
      <c r="O65" s="28"/>
      <c r="P65" s="28"/>
      <c r="Q65" s="28"/>
      <c r="R65" s="28"/>
      <c r="S65" s="28"/>
      <c r="T65" s="28"/>
      <c r="U65" s="28">
        <v>902798000</v>
      </c>
      <c r="V65" s="28">
        <v>902798000</v>
      </c>
      <c r="W65" s="28">
        <v>902798000</v>
      </c>
      <c r="X65" s="28"/>
      <c r="Y65" s="28"/>
      <c r="Z65" s="96"/>
      <c r="AA65" s="27"/>
      <c r="AB65" s="20"/>
      <c r="AC65" s="26"/>
      <c r="AD65" s="30"/>
      <c r="AE65" s="26"/>
      <c r="AF65" s="20"/>
      <c r="AG65" s="28"/>
      <c r="AH65" s="96"/>
      <c r="AI65" s="28"/>
      <c r="AJ65" s="87"/>
      <c r="AK65" s="28"/>
      <c r="AL65" s="30"/>
      <c r="AM65" s="28"/>
      <c r="AN65" s="87"/>
      <c r="AO65" s="86"/>
      <c r="AP65" s="100"/>
      <c r="AQ65" s="86"/>
      <c r="AR65" s="82"/>
      <c r="AS65" s="83"/>
      <c r="AT65" s="100"/>
      <c r="AU65" s="83"/>
      <c r="AV65" s="82"/>
      <c r="AW65" s="27"/>
      <c r="AX65" s="30"/>
      <c r="AY65" s="83"/>
      <c r="AZ65" s="82"/>
      <c r="BA65" s="83"/>
      <c r="BB65" s="18" t="e">
        <f t="shared" si="82"/>
        <v>#DIV/0!</v>
      </c>
      <c r="BC65" s="83"/>
      <c r="BD65" s="85" t="e">
        <f t="shared" si="83"/>
        <v>#DIV/0!</v>
      </c>
      <c r="BE65" s="83">
        <v>35504000</v>
      </c>
      <c r="BF65" s="30">
        <f t="shared" si="84"/>
        <v>3.9326626775867915E-2</v>
      </c>
      <c r="BG65" s="83">
        <v>8876000</v>
      </c>
      <c r="BH65" s="82">
        <f t="shared" si="85"/>
        <v>0.25</v>
      </c>
      <c r="BI65" s="91">
        <v>53256000</v>
      </c>
      <c r="BJ65" s="30">
        <f t="shared" si="132"/>
        <v>5.8989940163801872E-2</v>
      </c>
      <c r="BK65" s="28">
        <v>26628000</v>
      </c>
      <c r="BL65" s="82">
        <f t="shared" si="133"/>
        <v>0.5</v>
      </c>
      <c r="BM65" s="91">
        <v>888257000</v>
      </c>
      <c r="BN65" s="21">
        <f t="shared" si="134"/>
        <v>0.98389340694153071</v>
      </c>
      <c r="BO65" s="28">
        <v>47171000</v>
      </c>
      <c r="BP65" s="82">
        <f t="shared" si="135"/>
        <v>5.3105126106520975E-2</v>
      </c>
      <c r="BQ65" s="91"/>
      <c r="BR65" s="82"/>
      <c r="BS65" s="28"/>
      <c r="BT65" s="82"/>
    </row>
    <row r="66" spans="1:72" x14ac:dyDescent="0.25">
      <c r="A66" s="146"/>
      <c r="B66" s="110"/>
      <c r="C66" s="110"/>
      <c r="D66" s="110"/>
      <c r="E66" s="110"/>
      <c r="F66" s="110"/>
      <c r="G66" s="111"/>
      <c r="H66" s="112"/>
      <c r="I66" s="23"/>
      <c r="J66" s="23"/>
      <c r="K66" s="23"/>
      <c r="L66" s="26">
        <f>SUM(L64:L65)</f>
        <v>200000000</v>
      </c>
      <c r="M66" s="26">
        <f t="shared" ref="M66:BI66" si="136">SUM(M64:M65)</f>
        <v>200000000</v>
      </c>
      <c r="N66" s="26">
        <f t="shared" si="136"/>
        <v>200000000</v>
      </c>
      <c r="O66" s="26">
        <f t="shared" si="136"/>
        <v>200000000</v>
      </c>
      <c r="P66" s="26">
        <f t="shared" si="136"/>
        <v>200000000</v>
      </c>
      <c r="Q66" s="26">
        <f t="shared" si="136"/>
        <v>738732261</v>
      </c>
      <c r="R66" s="26">
        <f t="shared" si="136"/>
        <v>738732261</v>
      </c>
      <c r="S66" s="26">
        <f t="shared" si="136"/>
        <v>738732261</v>
      </c>
      <c r="T66" s="26">
        <f t="shared" si="136"/>
        <v>738732261</v>
      </c>
      <c r="U66" s="26">
        <f t="shared" si="136"/>
        <v>1538732261</v>
      </c>
      <c r="V66" s="26">
        <f t="shared" si="136"/>
        <v>1538732261</v>
      </c>
      <c r="W66" s="26">
        <f t="shared" si="136"/>
        <v>1538732261</v>
      </c>
      <c r="X66" s="26">
        <f t="shared" si="136"/>
        <v>0</v>
      </c>
      <c r="Y66" s="26">
        <f t="shared" si="136"/>
        <v>0</v>
      </c>
      <c r="Z66" s="26">
        <f t="shared" si="136"/>
        <v>0</v>
      </c>
      <c r="AA66" s="26">
        <f t="shared" si="136"/>
        <v>0</v>
      </c>
      <c r="AB66" s="26" t="e">
        <f t="shared" si="136"/>
        <v>#DIV/0!</v>
      </c>
      <c r="AC66" s="26">
        <f t="shared" si="136"/>
        <v>0</v>
      </c>
      <c r="AD66" s="26">
        <f t="shared" si="136"/>
        <v>0</v>
      </c>
      <c r="AE66" s="26">
        <f t="shared" si="136"/>
        <v>0</v>
      </c>
      <c r="AF66" s="26" t="e">
        <f t="shared" si="136"/>
        <v>#DIV/0!</v>
      </c>
      <c r="AG66" s="26">
        <f t="shared" si="136"/>
        <v>35001000</v>
      </c>
      <c r="AH66" s="26">
        <f t="shared" si="136"/>
        <v>0.17500499999999999</v>
      </c>
      <c r="AI66" s="26">
        <f t="shared" si="136"/>
        <v>11667000</v>
      </c>
      <c r="AJ66" s="26">
        <f t="shared" si="136"/>
        <v>0.33333333333333331</v>
      </c>
      <c r="AK66" s="26">
        <f t="shared" si="136"/>
        <v>35001000</v>
      </c>
      <c r="AL66" s="26">
        <f t="shared" si="136"/>
        <v>0.17500499999999999</v>
      </c>
      <c r="AM66" s="26">
        <f t="shared" si="136"/>
        <v>27772000</v>
      </c>
      <c r="AN66" s="26">
        <f t="shared" si="136"/>
        <v>0.79346304391303102</v>
      </c>
      <c r="AO66" s="26">
        <f t="shared" si="136"/>
        <v>97202000</v>
      </c>
      <c r="AP66" s="26">
        <f t="shared" si="136"/>
        <v>0.13157947084701638</v>
      </c>
      <c r="AQ66" s="26">
        <f t="shared" si="136"/>
        <v>46668000</v>
      </c>
      <c r="AR66" s="26">
        <f t="shared" si="136"/>
        <v>0.48011357790991954</v>
      </c>
      <c r="AS66" s="26">
        <f t="shared" si="136"/>
        <v>635934261</v>
      </c>
      <c r="AT66" s="26">
        <f t="shared" si="136"/>
        <v>0.86084538955853185</v>
      </c>
      <c r="AU66" s="26">
        <f t="shared" si="136"/>
        <v>64992000</v>
      </c>
      <c r="AV66" s="26">
        <f t="shared" si="136"/>
        <v>0.1021992428868367</v>
      </c>
      <c r="AW66" s="26">
        <f t="shared" si="136"/>
        <v>635934261</v>
      </c>
      <c r="AX66" s="26">
        <f t="shared" si="136"/>
        <v>0.86084538955853185</v>
      </c>
      <c r="AY66" s="26">
        <f t="shared" si="136"/>
        <v>81097000</v>
      </c>
      <c r="AZ66" s="26">
        <f t="shared" si="136"/>
        <v>0.12752418759837819</v>
      </c>
      <c r="BA66" s="26">
        <f t="shared" si="136"/>
        <v>635934261</v>
      </c>
      <c r="BB66" s="26" t="e">
        <f t="shared" si="136"/>
        <v>#DIV/0!</v>
      </c>
      <c r="BC66" s="26">
        <f t="shared" si="136"/>
        <v>97202000</v>
      </c>
      <c r="BD66" s="26" t="e">
        <f t="shared" si="136"/>
        <v>#DIV/0!</v>
      </c>
      <c r="BE66" s="26">
        <f t="shared" si="136"/>
        <v>671438261</v>
      </c>
      <c r="BF66" s="26">
        <f t="shared" si="136"/>
        <v>1.0393266267758678</v>
      </c>
      <c r="BG66" s="26">
        <f t="shared" si="136"/>
        <v>106078000</v>
      </c>
      <c r="BH66" s="26">
        <f t="shared" si="136"/>
        <v>0.4028491323099197</v>
      </c>
      <c r="BI66" s="26">
        <f t="shared" si="136"/>
        <v>689190261</v>
      </c>
      <c r="BJ66" s="30"/>
      <c r="BK66" s="28">
        <f>SUM(BK64:BK65)</f>
        <v>258513066</v>
      </c>
      <c r="BL66" s="82"/>
      <c r="BM66" s="91">
        <f>SUM(BM64:BM65)</f>
        <v>1524191261</v>
      </c>
      <c r="BN66" s="21"/>
      <c r="BO66" s="28">
        <f>SUM(BO64:BO65)</f>
        <v>413739131</v>
      </c>
      <c r="BP66" s="82"/>
      <c r="BQ66" s="91"/>
      <c r="BR66" s="82"/>
      <c r="BS66" s="28"/>
      <c r="BT66" s="82"/>
    </row>
    <row r="67" spans="1:72" ht="56.25" x14ac:dyDescent="0.25">
      <c r="A67" s="147">
        <v>1</v>
      </c>
      <c r="B67" s="148" t="s">
        <v>154</v>
      </c>
      <c r="C67" s="148">
        <v>6102</v>
      </c>
      <c r="D67" s="148" t="s">
        <v>155</v>
      </c>
      <c r="E67" s="148">
        <v>6102004</v>
      </c>
      <c r="F67" s="148" t="s">
        <v>156</v>
      </c>
      <c r="G67" s="24" t="s">
        <v>61</v>
      </c>
      <c r="H67" s="25" t="s">
        <v>62</v>
      </c>
      <c r="I67" s="23" t="s">
        <v>34</v>
      </c>
      <c r="J67" s="23">
        <v>22</v>
      </c>
      <c r="K67" s="23" t="s">
        <v>63</v>
      </c>
      <c r="L67" s="26">
        <v>1785000000</v>
      </c>
      <c r="M67" s="28">
        <v>1785000000</v>
      </c>
      <c r="N67" s="28">
        <v>1785000000</v>
      </c>
      <c r="O67" s="28">
        <v>1785000000</v>
      </c>
      <c r="P67" s="28">
        <v>1785000000</v>
      </c>
      <c r="Q67" s="28">
        <v>1785000000</v>
      </c>
      <c r="R67" s="26">
        <v>3285000000</v>
      </c>
      <c r="S67" s="17">
        <v>3285000000</v>
      </c>
      <c r="T67" s="17">
        <v>3285000000</v>
      </c>
      <c r="U67" s="28">
        <v>1307524000</v>
      </c>
      <c r="V67" s="28">
        <v>1307524000</v>
      </c>
      <c r="W67" s="28">
        <v>1307524000</v>
      </c>
      <c r="X67" s="28"/>
      <c r="Y67" s="28">
        <v>127704000</v>
      </c>
      <c r="Z67" s="96">
        <f t="shared" si="0"/>
        <v>7.1542857142857144E-2</v>
      </c>
      <c r="AA67" s="27">
        <v>0</v>
      </c>
      <c r="AB67" s="20">
        <f t="shared" si="1"/>
        <v>0</v>
      </c>
      <c r="AC67" s="26">
        <v>269919000</v>
      </c>
      <c r="AD67" s="29">
        <f t="shared" si="71"/>
        <v>0.15121512605042017</v>
      </c>
      <c r="AE67" s="26">
        <v>63852000</v>
      </c>
      <c r="AF67" s="20">
        <f t="shared" si="3"/>
        <v>0.23655985684594266</v>
      </c>
      <c r="AG67" s="28">
        <v>316036000</v>
      </c>
      <c r="AH67" s="96">
        <f t="shared" si="4"/>
        <v>0.17705098039215686</v>
      </c>
      <c r="AI67" s="28">
        <v>195746000</v>
      </c>
      <c r="AJ67" s="87">
        <f t="shared" si="5"/>
        <v>0.61937880494627195</v>
      </c>
      <c r="AK67" s="28">
        <v>333437000</v>
      </c>
      <c r="AL67" s="29">
        <f t="shared" si="6"/>
        <v>0.18679943977591038</v>
      </c>
      <c r="AM67" s="28">
        <v>322615000</v>
      </c>
      <c r="AN67" s="87">
        <f t="shared" si="7"/>
        <v>0.96754409378683226</v>
      </c>
      <c r="AO67" s="83">
        <v>790846500</v>
      </c>
      <c r="AP67" s="102">
        <f t="shared" si="8"/>
        <v>0.44305126050420168</v>
      </c>
      <c r="AQ67" s="83">
        <v>388961000</v>
      </c>
      <c r="AR67" s="82">
        <f t="shared" si="9"/>
        <v>0.49182869242008403</v>
      </c>
      <c r="AS67" s="83">
        <v>864744000</v>
      </c>
      <c r="AT67" s="101">
        <f t="shared" si="10"/>
        <v>0.26324018264840182</v>
      </c>
      <c r="AU67" s="83">
        <v>532346000</v>
      </c>
      <c r="AV67" s="82">
        <f t="shared" si="11"/>
        <v>0.61561109415040749</v>
      </c>
      <c r="AW67" s="83">
        <v>1307524000</v>
      </c>
      <c r="AX67" s="29">
        <f t="shared" si="53"/>
        <v>0.39802861491628616</v>
      </c>
      <c r="AY67" s="83">
        <v>716524500</v>
      </c>
      <c r="AZ67" s="82">
        <f t="shared" si="54"/>
        <v>0.54800103095621955</v>
      </c>
      <c r="BA67" s="83">
        <v>1307524000</v>
      </c>
      <c r="BB67" s="29">
        <f t="shared" si="12"/>
        <v>0.39802861491628616</v>
      </c>
      <c r="BC67" s="83">
        <v>1001254000</v>
      </c>
      <c r="BD67" s="85">
        <f t="shared" si="55"/>
        <v>0.76576338178113745</v>
      </c>
      <c r="BE67" s="83">
        <v>1307524000</v>
      </c>
      <c r="BF67" s="21">
        <f t="shared" si="56"/>
        <v>1</v>
      </c>
      <c r="BG67" s="83">
        <v>1143306000</v>
      </c>
      <c r="BH67" s="82">
        <f t="shared" si="57"/>
        <v>0.87440536464340235</v>
      </c>
      <c r="BI67" s="28">
        <v>1307524000</v>
      </c>
      <c r="BJ67" s="21">
        <f t="shared" ref="BJ67:BJ69" si="137">+BI67/V67</f>
        <v>1</v>
      </c>
      <c r="BK67" s="28">
        <v>1216337000</v>
      </c>
      <c r="BL67" s="82">
        <f t="shared" ref="BL67:BL69" si="138">+BK67/BI67</f>
        <v>0.93025978873045545</v>
      </c>
      <c r="BM67" s="28">
        <v>1291364000</v>
      </c>
      <c r="BN67" s="21">
        <f t="shared" ref="BN67:BN69" si="139">+BM67/W67</f>
        <v>0.98764076223457464</v>
      </c>
      <c r="BO67" s="28">
        <v>1248843000</v>
      </c>
      <c r="BP67" s="82">
        <f t="shared" ref="BP67:BP69" si="140">+BO67/BM67</f>
        <v>0.96707280054268197</v>
      </c>
      <c r="BQ67" s="83"/>
      <c r="BR67" s="82" t="e">
        <f t="shared" si="62"/>
        <v>#DIV/0!</v>
      </c>
      <c r="BS67" s="28"/>
      <c r="BT67" s="82" t="e">
        <f t="shared" si="63"/>
        <v>#DIV/0!</v>
      </c>
    </row>
    <row r="68" spans="1:72" ht="56.25" x14ac:dyDescent="0.25">
      <c r="A68" s="147">
        <v>1</v>
      </c>
      <c r="B68" s="148" t="s">
        <v>154</v>
      </c>
      <c r="C68" s="148">
        <v>6102</v>
      </c>
      <c r="D68" s="148" t="s">
        <v>155</v>
      </c>
      <c r="E68" s="148">
        <v>6102004</v>
      </c>
      <c r="F68" s="148" t="s">
        <v>156</v>
      </c>
      <c r="G68" s="24" t="s">
        <v>98</v>
      </c>
      <c r="H68" s="25" t="s">
        <v>99</v>
      </c>
      <c r="I68" s="23" t="s">
        <v>93</v>
      </c>
      <c r="J68" s="23">
        <v>30</v>
      </c>
      <c r="K68" s="23" t="s">
        <v>93</v>
      </c>
      <c r="L68" s="26">
        <v>9393333466</v>
      </c>
      <c r="M68" s="28">
        <v>9393333466</v>
      </c>
      <c r="N68" s="28">
        <v>9393333466</v>
      </c>
      <c r="O68" s="28">
        <v>9393333466</v>
      </c>
      <c r="P68" s="28">
        <v>9393333466</v>
      </c>
      <c r="Q68" s="28">
        <v>10693333466</v>
      </c>
      <c r="R68" s="28">
        <v>10693333466</v>
      </c>
      <c r="S68" s="28">
        <v>10693333466</v>
      </c>
      <c r="T68" s="28">
        <v>10693333466</v>
      </c>
      <c r="U68" s="28">
        <v>5807431540</v>
      </c>
      <c r="V68" s="28">
        <v>5807431540</v>
      </c>
      <c r="W68" s="28">
        <v>5807431540</v>
      </c>
      <c r="X68" s="28"/>
      <c r="Y68" s="28">
        <v>966118000</v>
      </c>
      <c r="Z68" s="97">
        <f>+Y68/M68</f>
        <v>0.10285145347995463</v>
      </c>
      <c r="AA68" s="83">
        <v>43440000</v>
      </c>
      <c r="AB68" s="20">
        <f>+AA68/Y68</f>
        <v>4.4963451669464805E-2</v>
      </c>
      <c r="AC68" s="26">
        <v>1414246676</v>
      </c>
      <c r="AD68" s="29">
        <f>+AC68/N68</f>
        <v>0.15055855103185581</v>
      </c>
      <c r="AE68" s="26">
        <v>483423500</v>
      </c>
      <c r="AF68" s="20">
        <f>+AE68/AC68</f>
        <v>0.34182403126963407</v>
      </c>
      <c r="AG68" s="28">
        <v>1611332176</v>
      </c>
      <c r="AH68" s="96">
        <f>+AG68/O68</f>
        <v>0.17153997373055679</v>
      </c>
      <c r="AI68" s="28">
        <v>959937000</v>
      </c>
      <c r="AJ68" s="87">
        <f>+AI68/AG68</f>
        <v>0.59574122226179638</v>
      </c>
      <c r="AK68" s="28">
        <v>1732482357</v>
      </c>
      <c r="AL68" s="29">
        <f>+AK68/P68</f>
        <v>0.18443743781383604</v>
      </c>
      <c r="AM68" s="28">
        <v>1461664500</v>
      </c>
      <c r="AN68" s="87">
        <f>+AM68/AK68</f>
        <v>0.84368218475312295</v>
      </c>
      <c r="AO68" s="86">
        <v>5165234801</v>
      </c>
      <c r="AP68" s="102">
        <f>+AO68/Q68</f>
        <v>0.48303317365189519</v>
      </c>
      <c r="AQ68" s="86">
        <v>1896424501</v>
      </c>
      <c r="AR68" s="82">
        <f>+AQ68/AO68</f>
        <v>0.36715165409960615</v>
      </c>
      <c r="AS68" s="83">
        <v>5467340635</v>
      </c>
      <c r="AT68" s="102">
        <f>+AS68/R68</f>
        <v>0.51128496575774884</v>
      </c>
      <c r="AU68" s="83">
        <v>2521458501</v>
      </c>
      <c r="AV68" s="82">
        <f>+AU68/AS68</f>
        <v>0.46118555058715488</v>
      </c>
      <c r="AW68" s="27">
        <v>5495408635</v>
      </c>
      <c r="AX68" s="29">
        <f>+AW68/S68</f>
        <v>0.51390977869276522</v>
      </c>
      <c r="AY68" s="83">
        <v>3137721001</v>
      </c>
      <c r="AZ68" s="82">
        <f>+AY68/AW68</f>
        <v>0.5709713707213695</v>
      </c>
      <c r="BA68" s="83">
        <v>5495408635</v>
      </c>
      <c r="BB68" s="29">
        <f t="shared" ref="BB68:BB77" si="141">+BA68/T68</f>
        <v>0.51390977869276522</v>
      </c>
      <c r="BC68" s="83">
        <v>3833713221</v>
      </c>
      <c r="BD68" s="85">
        <f t="shared" ref="BD68:BD77" si="142">+BC68/BA68</f>
        <v>0.69762113714042306</v>
      </c>
      <c r="BE68" s="83">
        <v>5601141238</v>
      </c>
      <c r="BF68" s="21">
        <f t="shared" ref="BF68:BF77" si="143">+BE68/U68</f>
        <v>0.96447822060765953</v>
      </c>
      <c r="BG68" s="83">
        <v>4402615021</v>
      </c>
      <c r="BH68" s="82">
        <f t="shared" ref="BH68:BH77" si="144">+BG68/BE68</f>
        <v>0.7860210685513872</v>
      </c>
      <c r="BI68" s="28">
        <v>5704691981</v>
      </c>
      <c r="BJ68" s="21">
        <f t="shared" si="137"/>
        <v>0.98230895047279365</v>
      </c>
      <c r="BK68" s="28">
        <v>4971506619</v>
      </c>
      <c r="BL68" s="82">
        <f t="shared" si="138"/>
        <v>0.87147678359463732</v>
      </c>
      <c r="BM68" s="28">
        <v>5581534981</v>
      </c>
      <c r="BN68" s="21">
        <f t="shared" si="139"/>
        <v>0.96110215721974745</v>
      </c>
      <c r="BO68" s="28">
        <v>5083303883</v>
      </c>
      <c r="BP68" s="82">
        <f t="shared" si="140"/>
        <v>0.91073582810176423</v>
      </c>
      <c r="BQ68" s="83"/>
      <c r="BR68" s="82" t="e">
        <f>+BQ68/X68</f>
        <v>#DIV/0!</v>
      </c>
      <c r="BS68" s="28"/>
      <c r="BT68" s="82" t="e">
        <f>+BS68/BQ68</f>
        <v>#DIV/0!</v>
      </c>
    </row>
    <row r="69" spans="1:72" ht="56.25" x14ac:dyDescent="0.25">
      <c r="A69" s="109">
        <v>1</v>
      </c>
      <c r="B69" s="110" t="s">
        <v>154</v>
      </c>
      <c r="C69" s="110">
        <v>6102</v>
      </c>
      <c r="D69" s="110" t="s">
        <v>155</v>
      </c>
      <c r="E69" s="110">
        <v>6102004</v>
      </c>
      <c r="F69" s="110" t="s">
        <v>156</v>
      </c>
      <c r="G69" s="111" t="s">
        <v>167</v>
      </c>
      <c r="H69" s="112" t="s">
        <v>183</v>
      </c>
      <c r="I69" s="23" t="s">
        <v>34</v>
      </c>
      <c r="J69" s="23">
        <v>22</v>
      </c>
      <c r="K69" s="23" t="s">
        <v>63</v>
      </c>
      <c r="L69" s="26">
        <v>0</v>
      </c>
      <c r="M69" s="28"/>
      <c r="N69" s="28"/>
      <c r="O69" s="28"/>
      <c r="P69" s="28"/>
      <c r="Q69" s="28"/>
      <c r="R69" s="28"/>
      <c r="S69" s="28"/>
      <c r="T69" s="28"/>
      <c r="U69" s="28">
        <v>3833161926</v>
      </c>
      <c r="V69" s="28">
        <v>3833161926</v>
      </c>
      <c r="W69" s="28">
        <v>2805901926</v>
      </c>
      <c r="X69" s="28"/>
      <c r="Y69" s="28"/>
      <c r="Z69" s="96"/>
      <c r="AA69" s="27"/>
      <c r="AB69" s="20"/>
      <c r="AC69" s="26"/>
      <c r="AD69" s="30"/>
      <c r="AE69" s="26"/>
      <c r="AF69" s="20"/>
      <c r="AG69" s="28"/>
      <c r="AH69" s="96"/>
      <c r="AI69" s="28"/>
      <c r="AJ69" s="87"/>
      <c r="AK69" s="28"/>
      <c r="AL69" s="30"/>
      <c r="AM69" s="28"/>
      <c r="AN69" s="87"/>
      <c r="AO69" s="86"/>
      <c r="AP69" s="100"/>
      <c r="AQ69" s="86"/>
      <c r="AR69" s="82"/>
      <c r="AS69" s="83"/>
      <c r="AT69" s="100"/>
      <c r="AU69" s="83"/>
      <c r="AV69" s="82"/>
      <c r="AW69" s="27"/>
      <c r="AX69" s="30"/>
      <c r="AY69" s="83"/>
      <c r="AZ69" s="82"/>
      <c r="BA69" s="83"/>
      <c r="BB69" s="18" t="e">
        <f t="shared" si="141"/>
        <v>#DIV/0!</v>
      </c>
      <c r="BC69" s="83"/>
      <c r="BD69" s="85" t="e">
        <f t="shared" si="142"/>
        <v>#DIV/0!</v>
      </c>
      <c r="BE69" s="83">
        <v>653300000</v>
      </c>
      <c r="BF69" s="30">
        <f t="shared" si="143"/>
        <v>0.17043370789235998</v>
      </c>
      <c r="BG69" s="83">
        <v>0</v>
      </c>
      <c r="BH69" s="82">
        <f t="shared" si="144"/>
        <v>0</v>
      </c>
      <c r="BI69" s="91">
        <v>860233000</v>
      </c>
      <c r="BJ69" s="21">
        <f t="shared" si="137"/>
        <v>0.22441864356554186</v>
      </c>
      <c r="BK69" s="28">
        <v>295224000</v>
      </c>
      <c r="BL69" s="82">
        <f t="shared" si="138"/>
        <v>0.34319074018318291</v>
      </c>
      <c r="BM69" s="91">
        <v>1989703466</v>
      </c>
      <c r="BN69" s="21">
        <f t="shared" si="139"/>
        <v>0.70911368910047923</v>
      </c>
      <c r="BO69" s="28">
        <v>896899999</v>
      </c>
      <c r="BP69" s="82">
        <f t="shared" si="140"/>
        <v>0.45077068735427334</v>
      </c>
      <c r="BQ69" s="91"/>
      <c r="BR69" s="82"/>
      <c r="BS69" s="28"/>
      <c r="BT69" s="82"/>
    </row>
    <row r="70" spans="1:72" x14ac:dyDescent="0.25">
      <c r="A70" s="109"/>
      <c r="B70" s="110"/>
      <c r="C70" s="110"/>
      <c r="D70" s="110"/>
      <c r="E70" s="110"/>
      <c r="F70" s="110"/>
      <c r="G70" s="111"/>
      <c r="H70" s="112"/>
      <c r="I70" s="23"/>
      <c r="J70" s="23"/>
      <c r="K70" s="23"/>
      <c r="L70" s="26">
        <f>SUM(L67:L69)</f>
        <v>11178333466</v>
      </c>
      <c r="M70" s="26">
        <f t="shared" ref="M70:BI70" si="145">SUM(M67:M69)</f>
        <v>11178333466</v>
      </c>
      <c r="N70" s="26">
        <f t="shared" si="145"/>
        <v>11178333466</v>
      </c>
      <c r="O70" s="26">
        <f t="shared" si="145"/>
        <v>11178333466</v>
      </c>
      <c r="P70" s="26">
        <f t="shared" si="145"/>
        <v>11178333466</v>
      </c>
      <c r="Q70" s="26">
        <f t="shared" si="145"/>
        <v>12478333466</v>
      </c>
      <c r="R70" s="26">
        <f t="shared" si="145"/>
        <v>13978333466</v>
      </c>
      <c r="S70" s="26">
        <f t="shared" si="145"/>
        <v>13978333466</v>
      </c>
      <c r="T70" s="26">
        <f t="shared" si="145"/>
        <v>13978333466</v>
      </c>
      <c r="U70" s="26">
        <f t="shared" si="145"/>
        <v>10948117466</v>
      </c>
      <c r="V70" s="26">
        <f t="shared" si="145"/>
        <v>10948117466</v>
      </c>
      <c r="W70" s="26">
        <f t="shared" si="145"/>
        <v>9920857466</v>
      </c>
      <c r="X70" s="26">
        <f t="shared" si="145"/>
        <v>0</v>
      </c>
      <c r="Y70" s="26">
        <f t="shared" si="145"/>
        <v>1093822000</v>
      </c>
      <c r="Z70" s="26">
        <f t="shared" si="145"/>
        <v>0.17439431062281177</v>
      </c>
      <c r="AA70" s="26">
        <f t="shared" si="145"/>
        <v>43440000</v>
      </c>
      <c r="AB70" s="26">
        <f t="shared" si="145"/>
        <v>4.4963451669464805E-2</v>
      </c>
      <c r="AC70" s="26">
        <f t="shared" si="145"/>
        <v>1684165676</v>
      </c>
      <c r="AD70" s="26">
        <f t="shared" si="145"/>
        <v>0.30177367708227598</v>
      </c>
      <c r="AE70" s="26">
        <f t="shared" si="145"/>
        <v>547275500</v>
      </c>
      <c r="AF70" s="26">
        <f t="shared" si="145"/>
        <v>0.57838388811557673</v>
      </c>
      <c r="AG70" s="26">
        <f t="shared" si="145"/>
        <v>1927368176</v>
      </c>
      <c r="AH70" s="26">
        <f t="shared" si="145"/>
        <v>0.34859095412271368</v>
      </c>
      <c r="AI70" s="26">
        <f t="shared" si="145"/>
        <v>1155683000</v>
      </c>
      <c r="AJ70" s="26">
        <f t="shared" si="145"/>
        <v>1.2151200272080684</v>
      </c>
      <c r="AK70" s="26">
        <f t="shared" si="145"/>
        <v>2065919357</v>
      </c>
      <c r="AL70" s="26">
        <f t="shared" si="145"/>
        <v>0.37123687758974644</v>
      </c>
      <c r="AM70" s="26">
        <f t="shared" si="145"/>
        <v>1784279500</v>
      </c>
      <c r="AN70" s="26">
        <f t="shared" si="145"/>
        <v>1.8112262785399551</v>
      </c>
      <c r="AO70" s="26">
        <f t="shared" si="145"/>
        <v>5956081301</v>
      </c>
      <c r="AP70" s="26">
        <f t="shared" si="145"/>
        <v>0.92608443415609687</v>
      </c>
      <c r="AQ70" s="26">
        <f t="shared" si="145"/>
        <v>2285385501</v>
      </c>
      <c r="AR70" s="26">
        <f t="shared" si="145"/>
        <v>0.85898034651969013</v>
      </c>
      <c r="AS70" s="26">
        <f t="shared" si="145"/>
        <v>6332084635</v>
      </c>
      <c r="AT70" s="26">
        <f t="shared" si="145"/>
        <v>0.77452514840615061</v>
      </c>
      <c r="AU70" s="26">
        <f t="shared" si="145"/>
        <v>3053804501</v>
      </c>
      <c r="AV70" s="26">
        <f t="shared" si="145"/>
        <v>1.0767966447375623</v>
      </c>
      <c r="AW70" s="26">
        <f t="shared" si="145"/>
        <v>6802932635</v>
      </c>
      <c r="AX70" s="26">
        <f t="shared" si="145"/>
        <v>0.91193839360905138</v>
      </c>
      <c r="AY70" s="26">
        <f t="shared" si="145"/>
        <v>3854245501</v>
      </c>
      <c r="AZ70" s="26">
        <f t="shared" si="145"/>
        <v>1.118972401677589</v>
      </c>
      <c r="BA70" s="26">
        <f t="shared" si="145"/>
        <v>6802932635</v>
      </c>
      <c r="BB70" s="26" t="e">
        <f t="shared" si="145"/>
        <v>#DIV/0!</v>
      </c>
      <c r="BC70" s="26">
        <f t="shared" si="145"/>
        <v>4834967221</v>
      </c>
      <c r="BD70" s="26" t="e">
        <f t="shared" si="145"/>
        <v>#DIV/0!</v>
      </c>
      <c r="BE70" s="26">
        <f t="shared" si="145"/>
        <v>7561965238</v>
      </c>
      <c r="BF70" s="26">
        <f t="shared" si="145"/>
        <v>2.1349119285000193</v>
      </c>
      <c r="BG70" s="26">
        <f t="shared" si="145"/>
        <v>5545921021</v>
      </c>
      <c r="BH70" s="26">
        <f t="shared" si="145"/>
        <v>1.6604264331947896</v>
      </c>
      <c r="BI70" s="26">
        <f t="shared" si="145"/>
        <v>7872448981</v>
      </c>
      <c r="BJ70" s="21"/>
      <c r="BK70" s="28">
        <f>SUM(BK67:BK69)</f>
        <v>6483067619</v>
      </c>
      <c r="BL70" s="82"/>
      <c r="BM70" s="91">
        <f>SUM(BM67:BM69)</f>
        <v>8862602447</v>
      </c>
      <c r="BN70" s="21"/>
      <c r="BO70" s="28">
        <f>SUM(BO67:BO69)</f>
        <v>7229046882</v>
      </c>
      <c r="BP70" s="82"/>
      <c r="BQ70" s="91"/>
      <c r="BR70" s="82"/>
      <c r="BS70" s="28"/>
      <c r="BT70" s="82"/>
    </row>
    <row r="71" spans="1:72" ht="56.25" x14ac:dyDescent="0.25">
      <c r="A71" s="147">
        <v>1</v>
      </c>
      <c r="B71" s="148" t="s">
        <v>154</v>
      </c>
      <c r="C71" s="148">
        <v>6102</v>
      </c>
      <c r="D71" s="148" t="s">
        <v>155</v>
      </c>
      <c r="E71" s="148">
        <v>6102004</v>
      </c>
      <c r="F71" s="148" t="s">
        <v>156</v>
      </c>
      <c r="G71" s="24" t="s">
        <v>113</v>
      </c>
      <c r="H71" s="25" t="s">
        <v>114</v>
      </c>
      <c r="I71" s="23" t="s">
        <v>93</v>
      </c>
      <c r="J71" s="23">
        <v>30</v>
      </c>
      <c r="K71" s="23" t="s">
        <v>93</v>
      </c>
      <c r="L71" s="26">
        <v>390000000</v>
      </c>
      <c r="M71" s="28">
        <v>390000000</v>
      </c>
      <c r="N71" s="28">
        <v>390000000</v>
      </c>
      <c r="O71" s="28">
        <v>390000000</v>
      </c>
      <c r="P71" s="28">
        <v>390000000</v>
      </c>
      <c r="Q71" s="28">
        <v>1840000000</v>
      </c>
      <c r="R71" s="28">
        <v>1840000000</v>
      </c>
      <c r="S71" s="28">
        <v>1840000000</v>
      </c>
      <c r="T71" s="28">
        <v>1840000000</v>
      </c>
      <c r="U71" s="28">
        <v>850245000</v>
      </c>
      <c r="V71" s="28">
        <v>850245000</v>
      </c>
      <c r="W71" s="28">
        <v>850245000</v>
      </c>
      <c r="X71" s="28"/>
      <c r="Y71" s="28">
        <v>25996000</v>
      </c>
      <c r="Z71" s="96">
        <f>+Y71/M71</f>
        <v>6.6656410256410253E-2</v>
      </c>
      <c r="AA71" s="27">
        <v>0</v>
      </c>
      <c r="AB71" s="20">
        <f>+AA71/Y71</f>
        <v>0</v>
      </c>
      <c r="AC71" s="26">
        <v>25996000</v>
      </c>
      <c r="AD71" s="30">
        <f>+AC71/N71</f>
        <v>6.6656410256410253E-2</v>
      </c>
      <c r="AE71" s="26">
        <v>12998000</v>
      </c>
      <c r="AF71" s="20">
        <f>+AE71/AC71</f>
        <v>0.5</v>
      </c>
      <c r="AG71" s="28">
        <v>52626000</v>
      </c>
      <c r="AH71" s="96">
        <f>+AG71/O71</f>
        <v>0.13493846153846153</v>
      </c>
      <c r="AI71" s="28">
        <v>19497000</v>
      </c>
      <c r="AJ71" s="87">
        <f>+AI71/AG71</f>
        <v>0.37048227112073878</v>
      </c>
      <c r="AK71" s="28">
        <v>55906000</v>
      </c>
      <c r="AL71" s="30">
        <f>+AK71/P71</f>
        <v>0.14334871794871795</v>
      </c>
      <c r="AM71" s="28">
        <v>37360000</v>
      </c>
      <c r="AN71" s="87">
        <f>+AM71/AK71</f>
        <v>0.66826458698529678</v>
      </c>
      <c r="AO71" s="86">
        <v>124090000</v>
      </c>
      <c r="AP71" s="100">
        <f>+AO71/Q71</f>
        <v>6.7440217391304347E-2</v>
      </c>
      <c r="AQ71" s="86">
        <v>60344000</v>
      </c>
      <c r="AR71" s="82">
        <f>+AQ71/AO71</f>
        <v>0.4862922072689177</v>
      </c>
      <c r="AS71" s="83">
        <v>150245000</v>
      </c>
      <c r="AT71" s="100">
        <f>+AS71/R71</f>
        <v>8.1654891304347832E-2</v>
      </c>
      <c r="AU71" s="83">
        <v>74988000</v>
      </c>
      <c r="AV71" s="82">
        <f>+AU71/AS71</f>
        <v>0.49910479550068221</v>
      </c>
      <c r="AW71" s="27">
        <v>150245000</v>
      </c>
      <c r="AX71" s="30">
        <f>+AW71/S71</f>
        <v>8.1654891304347832E-2</v>
      </c>
      <c r="AY71" s="83">
        <v>89998000</v>
      </c>
      <c r="AZ71" s="82">
        <f>+AY71/AW71</f>
        <v>0.5990082864654398</v>
      </c>
      <c r="BA71" s="83">
        <v>150245000</v>
      </c>
      <c r="BB71" s="30">
        <f t="shared" si="141"/>
        <v>8.1654891304347832E-2</v>
      </c>
      <c r="BC71" s="83">
        <v>101362000</v>
      </c>
      <c r="BD71" s="85">
        <f t="shared" si="142"/>
        <v>0.67464474691337484</v>
      </c>
      <c r="BE71" s="83">
        <v>850245000</v>
      </c>
      <c r="BF71" s="21">
        <f t="shared" si="143"/>
        <v>1</v>
      </c>
      <c r="BG71" s="83">
        <v>123188000</v>
      </c>
      <c r="BH71" s="82">
        <f t="shared" si="144"/>
        <v>0.14488529776711417</v>
      </c>
      <c r="BI71" s="28">
        <v>850245000</v>
      </c>
      <c r="BJ71" s="21">
        <f t="shared" ref="BJ71:BJ72" si="146">+BI71/V71</f>
        <v>1</v>
      </c>
      <c r="BK71" s="28">
        <v>145014000</v>
      </c>
      <c r="BL71" s="82">
        <f t="shared" ref="BL71:BL72" si="147">+BK71/BI71</f>
        <v>0.170555545754459</v>
      </c>
      <c r="BM71" s="28">
        <v>850245000</v>
      </c>
      <c r="BN71" s="21">
        <f t="shared" ref="BN71:BN72" si="148">+BM71/W71</f>
        <v>1</v>
      </c>
      <c r="BO71" s="28">
        <v>295014000</v>
      </c>
      <c r="BP71" s="82">
        <f t="shared" ref="BP71:BP72" si="149">+BO71/BM71</f>
        <v>0.34697528359472857</v>
      </c>
      <c r="BQ71" s="28"/>
      <c r="BR71" s="82" t="e">
        <f>+BQ71/X71</f>
        <v>#DIV/0!</v>
      </c>
      <c r="BS71" s="28"/>
      <c r="BT71" s="82" t="e">
        <f>+BS71/BQ71</f>
        <v>#DIV/0!</v>
      </c>
    </row>
    <row r="72" spans="1:72" ht="56.25" x14ac:dyDescent="0.25">
      <c r="A72" s="109">
        <v>1</v>
      </c>
      <c r="B72" s="110" t="s">
        <v>154</v>
      </c>
      <c r="C72" s="110">
        <v>6102</v>
      </c>
      <c r="D72" s="110" t="s">
        <v>155</v>
      </c>
      <c r="E72" s="110">
        <v>6102004</v>
      </c>
      <c r="F72" s="110" t="s">
        <v>156</v>
      </c>
      <c r="G72" s="111" t="s">
        <v>164</v>
      </c>
      <c r="H72" s="112" t="s">
        <v>181</v>
      </c>
      <c r="I72" s="23" t="s">
        <v>93</v>
      </c>
      <c r="J72" s="23">
        <v>30</v>
      </c>
      <c r="K72" s="23" t="s">
        <v>199</v>
      </c>
      <c r="L72" s="26">
        <v>0</v>
      </c>
      <c r="M72" s="28"/>
      <c r="N72" s="28"/>
      <c r="O72" s="28"/>
      <c r="P72" s="28"/>
      <c r="Q72" s="28"/>
      <c r="R72" s="28"/>
      <c r="S72" s="28"/>
      <c r="T72" s="28"/>
      <c r="U72" s="28">
        <v>1621471460</v>
      </c>
      <c r="V72" s="28">
        <v>1621471460</v>
      </c>
      <c r="W72" s="28">
        <v>1621471460</v>
      </c>
      <c r="X72" s="28"/>
      <c r="Y72" s="28"/>
      <c r="Z72" s="96"/>
      <c r="AA72" s="27"/>
      <c r="AB72" s="20"/>
      <c r="AC72" s="26"/>
      <c r="AD72" s="30"/>
      <c r="AE72" s="26"/>
      <c r="AF72" s="20"/>
      <c r="AG72" s="28"/>
      <c r="AH72" s="96"/>
      <c r="AI72" s="28"/>
      <c r="AJ72" s="87"/>
      <c r="AK72" s="28"/>
      <c r="AL72" s="30"/>
      <c r="AM72" s="28"/>
      <c r="AN72" s="87"/>
      <c r="AO72" s="86"/>
      <c r="AP72" s="100"/>
      <c r="AQ72" s="86"/>
      <c r="AR72" s="82"/>
      <c r="AS72" s="83"/>
      <c r="AT72" s="100"/>
      <c r="AU72" s="83"/>
      <c r="AV72" s="82"/>
      <c r="AW72" s="27"/>
      <c r="AX72" s="30"/>
      <c r="AY72" s="83"/>
      <c r="AZ72" s="82"/>
      <c r="BA72" s="83"/>
      <c r="BB72" s="18" t="e">
        <f t="shared" si="141"/>
        <v>#DIV/0!</v>
      </c>
      <c r="BC72" s="83"/>
      <c r="BD72" s="85" t="e">
        <f t="shared" si="142"/>
        <v>#DIV/0!</v>
      </c>
      <c r="BE72" s="83">
        <v>0</v>
      </c>
      <c r="BF72" s="30">
        <f t="shared" si="143"/>
        <v>0</v>
      </c>
      <c r="BG72" s="83">
        <v>0</v>
      </c>
      <c r="BH72" s="82" t="e">
        <f t="shared" si="144"/>
        <v>#DIV/0!</v>
      </c>
      <c r="BI72" s="91">
        <v>74379710</v>
      </c>
      <c r="BJ72" s="30">
        <f t="shared" si="146"/>
        <v>4.5871735540753827E-2</v>
      </c>
      <c r="BK72" s="28">
        <v>5231000</v>
      </c>
      <c r="BL72" s="82">
        <f t="shared" si="147"/>
        <v>7.0328319376346052E-2</v>
      </c>
      <c r="BM72" s="91">
        <v>310957920</v>
      </c>
      <c r="BN72" s="30">
        <f t="shared" si="148"/>
        <v>0.19177514231425324</v>
      </c>
      <c r="BO72" s="28">
        <v>87794000</v>
      </c>
      <c r="BP72" s="82">
        <f t="shared" si="149"/>
        <v>0.28233402127207435</v>
      </c>
      <c r="BQ72" s="91"/>
      <c r="BR72" s="82"/>
      <c r="BS72" s="28"/>
      <c r="BT72" s="82"/>
    </row>
    <row r="73" spans="1:72" x14ac:dyDescent="0.25">
      <c r="A73" s="109"/>
      <c r="B73" s="110"/>
      <c r="C73" s="110"/>
      <c r="D73" s="110"/>
      <c r="E73" s="110"/>
      <c r="F73" s="110"/>
      <c r="G73" s="111"/>
      <c r="H73" s="112"/>
      <c r="I73" s="23"/>
      <c r="J73" s="23"/>
      <c r="K73" s="23"/>
      <c r="L73" s="26">
        <f>SUM(L71:L72)</f>
        <v>390000000</v>
      </c>
      <c r="M73" s="26">
        <f t="shared" ref="M73:BI73" si="150">SUM(M71:M72)</f>
        <v>390000000</v>
      </c>
      <c r="N73" s="26">
        <f t="shared" si="150"/>
        <v>390000000</v>
      </c>
      <c r="O73" s="26">
        <f t="shared" si="150"/>
        <v>390000000</v>
      </c>
      <c r="P73" s="26">
        <f t="shared" si="150"/>
        <v>390000000</v>
      </c>
      <c r="Q73" s="26">
        <f t="shared" si="150"/>
        <v>1840000000</v>
      </c>
      <c r="R73" s="26">
        <f t="shared" si="150"/>
        <v>1840000000</v>
      </c>
      <c r="S73" s="26">
        <f t="shared" si="150"/>
        <v>1840000000</v>
      </c>
      <c r="T73" s="26">
        <f t="shared" si="150"/>
        <v>1840000000</v>
      </c>
      <c r="U73" s="26">
        <f t="shared" si="150"/>
        <v>2471716460</v>
      </c>
      <c r="V73" s="26">
        <f t="shared" si="150"/>
        <v>2471716460</v>
      </c>
      <c r="W73" s="26">
        <f t="shared" si="150"/>
        <v>2471716460</v>
      </c>
      <c r="X73" s="26">
        <f t="shared" si="150"/>
        <v>0</v>
      </c>
      <c r="Y73" s="26">
        <f t="shared" si="150"/>
        <v>25996000</v>
      </c>
      <c r="Z73" s="26">
        <f t="shared" si="150"/>
        <v>6.6656410256410253E-2</v>
      </c>
      <c r="AA73" s="26">
        <f t="shared" si="150"/>
        <v>0</v>
      </c>
      <c r="AB73" s="26">
        <f t="shared" si="150"/>
        <v>0</v>
      </c>
      <c r="AC73" s="26">
        <f t="shared" si="150"/>
        <v>25996000</v>
      </c>
      <c r="AD73" s="26">
        <f t="shared" si="150"/>
        <v>6.6656410256410253E-2</v>
      </c>
      <c r="AE73" s="26">
        <f t="shared" si="150"/>
        <v>12998000</v>
      </c>
      <c r="AF73" s="26">
        <f t="shared" si="150"/>
        <v>0.5</v>
      </c>
      <c r="AG73" s="26">
        <f t="shared" si="150"/>
        <v>52626000</v>
      </c>
      <c r="AH73" s="26">
        <f t="shared" si="150"/>
        <v>0.13493846153846153</v>
      </c>
      <c r="AI73" s="26">
        <f t="shared" si="150"/>
        <v>19497000</v>
      </c>
      <c r="AJ73" s="26">
        <f t="shared" si="150"/>
        <v>0.37048227112073878</v>
      </c>
      <c r="AK73" s="26">
        <f t="shared" si="150"/>
        <v>55906000</v>
      </c>
      <c r="AL73" s="26">
        <f t="shared" si="150"/>
        <v>0.14334871794871795</v>
      </c>
      <c r="AM73" s="26">
        <f t="shared" si="150"/>
        <v>37360000</v>
      </c>
      <c r="AN73" s="26">
        <f t="shared" si="150"/>
        <v>0.66826458698529678</v>
      </c>
      <c r="AO73" s="26">
        <f t="shared" si="150"/>
        <v>124090000</v>
      </c>
      <c r="AP73" s="26">
        <f t="shared" si="150"/>
        <v>6.7440217391304347E-2</v>
      </c>
      <c r="AQ73" s="26">
        <f t="shared" si="150"/>
        <v>60344000</v>
      </c>
      <c r="AR73" s="26">
        <f t="shared" si="150"/>
        <v>0.4862922072689177</v>
      </c>
      <c r="AS73" s="26">
        <f t="shared" si="150"/>
        <v>150245000</v>
      </c>
      <c r="AT73" s="26">
        <f t="shared" si="150"/>
        <v>8.1654891304347832E-2</v>
      </c>
      <c r="AU73" s="26">
        <f t="shared" si="150"/>
        <v>74988000</v>
      </c>
      <c r="AV73" s="26">
        <f t="shared" si="150"/>
        <v>0.49910479550068221</v>
      </c>
      <c r="AW73" s="26">
        <f t="shared" si="150"/>
        <v>150245000</v>
      </c>
      <c r="AX73" s="26">
        <f t="shared" si="150"/>
        <v>8.1654891304347832E-2</v>
      </c>
      <c r="AY73" s="26">
        <f t="shared" si="150"/>
        <v>89998000</v>
      </c>
      <c r="AZ73" s="26">
        <f t="shared" si="150"/>
        <v>0.5990082864654398</v>
      </c>
      <c r="BA73" s="26">
        <f t="shared" si="150"/>
        <v>150245000</v>
      </c>
      <c r="BB73" s="26" t="e">
        <f t="shared" si="150"/>
        <v>#DIV/0!</v>
      </c>
      <c r="BC73" s="26">
        <f t="shared" si="150"/>
        <v>101362000</v>
      </c>
      <c r="BD73" s="26" t="e">
        <f t="shared" si="150"/>
        <v>#DIV/0!</v>
      </c>
      <c r="BE73" s="26">
        <f t="shared" si="150"/>
        <v>850245000</v>
      </c>
      <c r="BF73" s="26">
        <f t="shared" si="150"/>
        <v>1</v>
      </c>
      <c r="BG73" s="26">
        <f t="shared" si="150"/>
        <v>123188000</v>
      </c>
      <c r="BH73" s="26" t="e">
        <f t="shared" si="150"/>
        <v>#DIV/0!</v>
      </c>
      <c r="BI73" s="26">
        <f t="shared" si="150"/>
        <v>924624710</v>
      </c>
      <c r="BJ73" s="30"/>
      <c r="BK73" s="28">
        <f>SUM(BK71:BK72)</f>
        <v>150245000</v>
      </c>
      <c r="BL73" s="82"/>
      <c r="BM73" s="91">
        <f>SUM(BM71:BM72)</f>
        <v>1161202920</v>
      </c>
      <c r="BN73" s="30"/>
      <c r="BO73" s="28">
        <f>SUM(BO71:BO72)</f>
        <v>382808000</v>
      </c>
      <c r="BP73" s="82"/>
      <c r="BQ73" s="91"/>
      <c r="BR73" s="82"/>
      <c r="BS73" s="28"/>
      <c r="BT73" s="82"/>
    </row>
    <row r="74" spans="1:72" ht="45" x14ac:dyDescent="0.25">
      <c r="A74" s="147">
        <v>3</v>
      </c>
      <c r="B74" s="148" t="s">
        <v>191</v>
      </c>
      <c r="C74" s="148">
        <v>6302</v>
      </c>
      <c r="D74" s="148" t="s">
        <v>192</v>
      </c>
      <c r="E74" s="148">
        <v>6302001</v>
      </c>
      <c r="F74" s="148" t="s">
        <v>193</v>
      </c>
      <c r="G74" s="24" t="s">
        <v>91</v>
      </c>
      <c r="H74" s="25" t="s">
        <v>92</v>
      </c>
      <c r="I74" s="23" t="s">
        <v>93</v>
      </c>
      <c r="J74" s="23">
        <v>30</v>
      </c>
      <c r="K74" s="23" t="s">
        <v>93</v>
      </c>
      <c r="L74" s="26">
        <v>405000000</v>
      </c>
      <c r="M74" s="28">
        <v>405000000</v>
      </c>
      <c r="N74" s="28">
        <v>405000000</v>
      </c>
      <c r="O74" s="28">
        <v>405000000</v>
      </c>
      <c r="P74" s="28">
        <v>405000000</v>
      </c>
      <c r="Q74" s="28">
        <v>405000000</v>
      </c>
      <c r="R74" s="28">
        <v>405000000</v>
      </c>
      <c r="S74" s="28">
        <v>405000000</v>
      </c>
      <c r="T74" s="28">
        <v>405000000</v>
      </c>
      <c r="U74" s="28">
        <v>0</v>
      </c>
      <c r="V74" s="28">
        <v>0</v>
      </c>
      <c r="W74" s="28">
        <v>0</v>
      </c>
      <c r="X74" s="28"/>
      <c r="Y74" s="28">
        <v>0</v>
      </c>
      <c r="Z74" s="95">
        <f>+Y74/M74</f>
        <v>0</v>
      </c>
      <c r="AA74" s="27">
        <v>0</v>
      </c>
      <c r="AB74" s="20" t="e">
        <f>+AA74/Y74</f>
        <v>#DIV/0!</v>
      </c>
      <c r="AC74" s="26">
        <v>0</v>
      </c>
      <c r="AD74" s="30">
        <f t="shared" ref="AD74" si="151">+AC74/N74</f>
        <v>0</v>
      </c>
      <c r="AE74" s="26">
        <v>0</v>
      </c>
      <c r="AF74" s="20" t="e">
        <f t="shared" ref="AF74" si="152">+AE74/AC74</f>
        <v>#DIV/0!</v>
      </c>
      <c r="AG74" s="28">
        <v>0</v>
      </c>
      <c r="AH74" s="95">
        <f>+AG74/O74</f>
        <v>0</v>
      </c>
      <c r="AI74" s="28">
        <v>0</v>
      </c>
      <c r="AJ74" s="87" t="e">
        <f>+AI74/AG74</f>
        <v>#DIV/0!</v>
      </c>
      <c r="AK74" s="28">
        <v>0</v>
      </c>
      <c r="AL74" s="30">
        <f>+AK74/P74</f>
        <v>0</v>
      </c>
      <c r="AM74" s="28">
        <v>0</v>
      </c>
      <c r="AN74" s="87" t="e">
        <f>+AM74/AK74</f>
        <v>#DIV/0!</v>
      </c>
      <c r="AO74" s="86">
        <v>0</v>
      </c>
      <c r="AP74" s="100">
        <f>+AO74/Q74</f>
        <v>0</v>
      </c>
      <c r="AQ74" s="86">
        <v>0</v>
      </c>
      <c r="AR74" s="82" t="e">
        <f>+AQ74/AO74</f>
        <v>#DIV/0!</v>
      </c>
      <c r="AS74" s="83">
        <v>0</v>
      </c>
      <c r="AT74" s="100">
        <f>+AS74/R74</f>
        <v>0</v>
      </c>
      <c r="AU74" s="83">
        <v>0</v>
      </c>
      <c r="AV74" s="82" t="e">
        <f>+AU74/AS74</f>
        <v>#DIV/0!</v>
      </c>
      <c r="AW74" s="83">
        <v>0</v>
      </c>
      <c r="AX74" s="30">
        <f>+AW74/S74</f>
        <v>0</v>
      </c>
      <c r="AY74" s="83">
        <v>0</v>
      </c>
      <c r="AZ74" s="82" t="e">
        <f>+AY74/AW74</f>
        <v>#DIV/0!</v>
      </c>
      <c r="BA74" s="83">
        <v>0</v>
      </c>
      <c r="BB74" s="30">
        <f t="shared" si="141"/>
        <v>0</v>
      </c>
      <c r="BC74" s="83">
        <v>0</v>
      </c>
      <c r="BD74" s="85" t="e">
        <f t="shared" si="142"/>
        <v>#DIV/0!</v>
      </c>
      <c r="BE74" s="83">
        <v>0</v>
      </c>
      <c r="BF74" s="30" t="e">
        <f t="shared" si="143"/>
        <v>#DIV/0!</v>
      </c>
      <c r="BG74" s="83">
        <v>0</v>
      </c>
      <c r="BH74" s="82" t="e">
        <f t="shared" si="144"/>
        <v>#DIV/0!</v>
      </c>
      <c r="BI74" s="28">
        <v>0</v>
      </c>
      <c r="BJ74" s="30">
        <v>0</v>
      </c>
      <c r="BK74" s="28">
        <v>0</v>
      </c>
      <c r="BL74" s="82">
        <v>0</v>
      </c>
      <c r="BM74" s="28">
        <v>0</v>
      </c>
      <c r="BN74" s="30">
        <v>0</v>
      </c>
      <c r="BO74" s="28">
        <v>0</v>
      </c>
      <c r="BP74" s="82">
        <v>0</v>
      </c>
      <c r="BQ74" s="28"/>
      <c r="BR74" s="82" t="e">
        <f>+BQ74/X74</f>
        <v>#DIV/0!</v>
      </c>
      <c r="BS74" s="28"/>
      <c r="BT74" s="82" t="e">
        <f>+BS74/BQ74</f>
        <v>#DIV/0!</v>
      </c>
    </row>
    <row r="75" spans="1:72" ht="45" x14ac:dyDescent="0.25">
      <c r="A75" s="109">
        <v>3</v>
      </c>
      <c r="B75" s="110" t="s">
        <v>191</v>
      </c>
      <c r="C75" s="110">
        <v>6302</v>
      </c>
      <c r="D75" s="110" t="s">
        <v>192</v>
      </c>
      <c r="E75" s="110">
        <v>6302001</v>
      </c>
      <c r="F75" s="110" t="s">
        <v>193</v>
      </c>
      <c r="G75" s="111" t="s">
        <v>158</v>
      </c>
      <c r="H75" s="112" t="s">
        <v>175</v>
      </c>
      <c r="I75" s="23" t="s">
        <v>93</v>
      </c>
      <c r="J75" s="23">
        <v>30</v>
      </c>
      <c r="K75" s="23" t="s">
        <v>200</v>
      </c>
      <c r="L75" s="26">
        <v>0</v>
      </c>
      <c r="M75" s="28"/>
      <c r="N75" s="28"/>
      <c r="O75" s="28"/>
      <c r="P75" s="28"/>
      <c r="Q75" s="28"/>
      <c r="R75" s="28"/>
      <c r="S75" s="28"/>
      <c r="T75" s="28"/>
      <c r="U75" s="28">
        <v>1605000000</v>
      </c>
      <c r="V75" s="28">
        <v>1605000000</v>
      </c>
      <c r="W75" s="28">
        <v>1605000000</v>
      </c>
      <c r="X75" s="28"/>
      <c r="Y75" s="28"/>
      <c r="Z75" s="96"/>
      <c r="AA75" s="27"/>
      <c r="AB75" s="20"/>
      <c r="AC75" s="26"/>
      <c r="AD75" s="30"/>
      <c r="AE75" s="26"/>
      <c r="AF75" s="20"/>
      <c r="AG75" s="28"/>
      <c r="AH75" s="96"/>
      <c r="AI75" s="28"/>
      <c r="AJ75" s="87"/>
      <c r="AK75" s="28"/>
      <c r="AL75" s="30"/>
      <c r="AM75" s="28"/>
      <c r="AN75" s="87"/>
      <c r="AO75" s="86"/>
      <c r="AP75" s="100"/>
      <c r="AQ75" s="86"/>
      <c r="AR75" s="82"/>
      <c r="AS75" s="83"/>
      <c r="AT75" s="100"/>
      <c r="AU75" s="83"/>
      <c r="AV75" s="82"/>
      <c r="AW75" s="27"/>
      <c r="AX75" s="30"/>
      <c r="AY75" s="83"/>
      <c r="AZ75" s="82"/>
      <c r="BA75" s="83"/>
      <c r="BB75" s="18" t="e">
        <f t="shared" si="141"/>
        <v>#DIV/0!</v>
      </c>
      <c r="BC75" s="83"/>
      <c r="BD75" s="85" t="e">
        <f t="shared" si="142"/>
        <v>#DIV/0!</v>
      </c>
      <c r="BE75" s="83">
        <v>17752000</v>
      </c>
      <c r="BF75" s="30">
        <f t="shared" si="143"/>
        <v>1.1060436137071651E-2</v>
      </c>
      <c r="BG75" s="83">
        <v>0</v>
      </c>
      <c r="BH75" s="82">
        <f t="shared" si="144"/>
        <v>0</v>
      </c>
      <c r="BI75" s="91">
        <v>25801000</v>
      </c>
      <c r="BJ75" s="30">
        <f t="shared" ref="BJ75:BJ77" si="153">+BI75/V75</f>
        <v>1.6075389408099688E-2</v>
      </c>
      <c r="BK75" s="28">
        <v>8876000</v>
      </c>
      <c r="BL75" s="82">
        <f t="shared" ref="BL75:BL77" si="154">+BK75/BI75</f>
        <v>0.34401767373357622</v>
      </c>
      <c r="BM75" s="91">
        <v>1032452443</v>
      </c>
      <c r="BN75" s="29">
        <f t="shared" ref="BN75:BN77" si="155">+BM75/W75</f>
        <v>0.64327255015576323</v>
      </c>
      <c r="BO75" s="28">
        <v>29908000</v>
      </c>
      <c r="BP75" s="82">
        <f t="shared" ref="BP75:BP77" si="156">+BO75/BM75</f>
        <v>2.8967920220224614E-2</v>
      </c>
      <c r="BQ75" s="91"/>
      <c r="BR75" s="82"/>
      <c r="BS75" s="28"/>
      <c r="BT75" s="82"/>
    </row>
    <row r="76" spans="1:72" x14ac:dyDescent="0.25">
      <c r="A76" s="109"/>
      <c r="B76" s="110"/>
      <c r="C76" s="110"/>
      <c r="D76" s="110"/>
      <c r="E76" s="110"/>
      <c r="F76" s="110"/>
      <c r="G76" s="111"/>
      <c r="H76" s="112"/>
      <c r="I76" s="23"/>
      <c r="J76" s="23"/>
      <c r="K76" s="23"/>
      <c r="L76" s="26">
        <f>SUM(L74:L75)</f>
        <v>405000000</v>
      </c>
      <c r="M76" s="26">
        <f t="shared" ref="M76:BI76" si="157">SUM(M74:M75)</f>
        <v>405000000</v>
      </c>
      <c r="N76" s="26">
        <f t="shared" si="157"/>
        <v>405000000</v>
      </c>
      <c r="O76" s="26">
        <f t="shared" si="157"/>
        <v>405000000</v>
      </c>
      <c r="P76" s="26">
        <f t="shared" si="157"/>
        <v>405000000</v>
      </c>
      <c r="Q76" s="26">
        <f t="shared" si="157"/>
        <v>405000000</v>
      </c>
      <c r="R76" s="26">
        <f t="shared" si="157"/>
        <v>405000000</v>
      </c>
      <c r="S76" s="26">
        <f t="shared" si="157"/>
        <v>405000000</v>
      </c>
      <c r="T76" s="26">
        <f t="shared" si="157"/>
        <v>405000000</v>
      </c>
      <c r="U76" s="26">
        <f t="shared" si="157"/>
        <v>1605000000</v>
      </c>
      <c r="V76" s="26">
        <f t="shared" si="157"/>
        <v>1605000000</v>
      </c>
      <c r="W76" s="26">
        <f t="shared" si="157"/>
        <v>1605000000</v>
      </c>
      <c r="X76" s="26">
        <f t="shared" si="157"/>
        <v>0</v>
      </c>
      <c r="Y76" s="26">
        <f t="shared" si="157"/>
        <v>0</v>
      </c>
      <c r="Z76" s="26">
        <f t="shared" si="157"/>
        <v>0</v>
      </c>
      <c r="AA76" s="26">
        <f t="shared" si="157"/>
        <v>0</v>
      </c>
      <c r="AB76" s="26" t="e">
        <f t="shared" si="157"/>
        <v>#DIV/0!</v>
      </c>
      <c r="AC76" s="26">
        <f t="shared" si="157"/>
        <v>0</v>
      </c>
      <c r="AD76" s="26">
        <f t="shared" si="157"/>
        <v>0</v>
      </c>
      <c r="AE76" s="26">
        <f t="shared" si="157"/>
        <v>0</v>
      </c>
      <c r="AF76" s="26" t="e">
        <f t="shared" si="157"/>
        <v>#DIV/0!</v>
      </c>
      <c r="AG76" s="26">
        <f t="shared" si="157"/>
        <v>0</v>
      </c>
      <c r="AH76" s="26">
        <f t="shared" si="157"/>
        <v>0</v>
      </c>
      <c r="AI76" s="26">
        <f t="shared" si="157"/>
        <v>0</v>
      </c>
      <c r="AJ76" s="26" t="e">
        <f t="shared" si="157"/>
        <v>#DIV/0!</v>
      </c>
      <c r="AK76" s="26">
        <f t="shared" si="157"/>
        <v>0</v>
      </c>
      <c r="AL76" s="26">
        <f t="shared" si="157"/>
        <v>0</v>
      </c>
      <c r="AM76" s="26">
        <f t="shared" si="157"/>
        <v>0</v>
      </c>
      <c r="AN76" s="26" t="e">
        <f t="shared" si="157"/>
        <v>#DIV/0!</v>
      </c>
      <c r="AO76" s="26">
        <f t="shared" si="157"/>
        <v>0</v>
      </c>
      <c r="AP76" s="26">
        <f t="shared" si="157"/>
        <v>0</v>
      </c>
      <c r="AQ76" s="26">
        <f t="shared" si="157"/>
        <v>0</v>
      </c>
      <c r="AR76" s="26" t="e">
        <f t="shared" si="157"/>
        <v>#DIV/0!</v>
      </c>
      <c r="AS76" s="26">
        <f t="shared" si="157"/>
        <v>0</v>
      </c>
      <c r="AT76" s="26">
        <f t="shared" si="157"/>
        <v>0</v>
      </c>
      <c r="AU76" s="26">
        <f t="shared" si="157"/>
        <v>0</v>
      </c>
      <c r="AV76" s="26" t="e">
        <f t="shared" si="157"/>
        <v>#DIV/0!</v>
      </c>
      <c r="AW76" s="26">
        <f t="shared" si="157"/>
        <v>0</v>
      </c>
      <c r="AX76" s="26">
        <f t="shared" si="157"/>
        <v>0</v>
      </c>
      <c r="AY76" s="26">
        <f t="shared" si="157"/>
        <v>0</v>
      </c>
      <c r="AZ76" s="26" t="e">
        <f t="shared" si="157"/>
        <v>#DIV/0!</v>
      </c>
      <c r="BA76" s="26">
        <f t="shared" si="157"/>
        <v>0</v>
      </c>
      <c r="BB76" s="26" t="e">
        <f t="shared" si="157"/>
        <v>#DIV/0!</v>
      </c>
      <c r="BC76" s="26">
        <f t="shared" si="157"/>
        <v>0</v>
      </c>
      <c r="BD76" s="26" t="e">
        <f t="shared" si="157"/>
        <v>#DIV/0!</v>
      </c>
      <c r="BE76" s="26">
        <f t="shared" si="157"/>
        <v>17752000</v>
      </c>
      <c r="BF76" s="26" t="e">
        <f t="shared" si="157"/>
        <v>#DIV/0!</v>
      </c>
      <c r="BG76" s="26">
        <f t="shared" si="157"/>
        <v>0</v>
      </c>
      <c r="BH76" s="26" t="e">
        <f t="shared" si="157"/>
        <v>#DIV/0!</v>
      </c>
      <c r="BI76" s="26">
        <f t="shared" si="157"/>
        <v>25801000</v>
      </c>
      <c r="BJ76" s="30"/>
      <c r="BK76" s="28">
        <f>SUM(BK74:BK75)</f>
        <v>8876000</v>
      </c>
      <c r="BL76" s="82"/>
      <c r="BM76" s="91">
        <f>SUM(BM74:BM75)</f>
        <v>1032452443</v>
      </c>
      <c r="BN76" s="29"/>
      <c r="BO76" s="28">
        <f>SUM(BO74:BO75)</f>
        <v>29908000</v>
      </c>
      <c r="BP76" s="82"/>
      <c r="BQ76" s="91"/>
      <c r="BR76" s="82"/>
      <c r="BS76" s="28"/>
      <c r="BT76" s="82"/>
    </row>
    <row r="77" spans="1:72" ht="56.25" x14ac:dyDescent="0.25">
      <c r="A77" s="109">
        <v>3</v>
      </c>
      <c r="B77" s="110" t="s">
        <v>191</v>
      </c>
      <c r="C77" s="110">
        <v>6302</v>
      </c>
      <c r="D77" s="110" t="s">
        <v>192</v>
      </c>
      <c r="E77" s="110">
        <v>6302001</v>
      </c>
      <c r="F77" s="110" t="s">
        <v>193</v>
      </c>
      <c r="G77" s="111" t="s">
        <v>172</v>
      </c>
      <c r="H77" s="112" t="s">
        <v>189</v>
      </c>
      <c r="I77" s="23" t="s">
        <v>93</v>
      </c>
      <c r="J77" s="23">
        <v>30</v>
      </c>
      <c r="K77" s="23" t="s">
        <v>204</v>
      </c>
      <c r="L77" s="26">
        <v>0</v>
      </c>
      <c r="M77" s="28"/>
      <c r="N77" s="28"/>
      <c r="O77" s="28"/>
      <c r="P77" s="28"/>
      <c r="Q77" s="28"/>
      <c r="R77" s="28"/>
      <c r="S77" s="28"/>
      <c r="T77" s="28"/>
      <c r="U77" s="28">
        <v>1281922000</v>
      </c>
      <c r="V77" s="28">
        <v>1281922000</v>
      </c>
      <c r="W77" s="28">
        <v>1281922000</v>
      </c>
      <c r="X77" s="28"/>
      <c r="Y77" s="28"/>
      <c r="Z77" s="96"/>
      <c r="AA77" s="27"/>
      <c r="AB77" s="20"/>
      <c r="AC77" s="26"/>
      <c r="AD77" s="30"/>
      <c r="AE77" s="26"/>
      <c r="AF77" s="20"/>
      <c r="AG77" s="28"/>
      <c r="AH77" s="96"/>
      <c r="AI77" s="28"/>
      <c r="AJ77" s="87"/>
      <c r="AK77" s="28"/>
      <c r="AL77" s="30"/>
      <c r="AM77" s="28"/>
      <c r="AN77" s="87"/>
      <c r="AO77" s="86"/>
      <c r="AP77" s="100"/>
      <c r="AQ77" s="86"/>
      <c r="AR77" s="82"/>
      <c r="AS77" s="83"/>
      <c r="AT77" s="100"/>
      <c r="AU77" s="83"/>
      <c r="AV77" s="82"/>
      <c r="AW77" s="27"/>
      <c r="AX77" s="30"/>
      <c r="AY77" s="83"/>
      <c r="AZ77" s="82"/>
      <c r="BA77" s="83"/>
      <c r="BB77" s="18" t="e">
        <f t="shared" si="141"/>
        <v>#DIV/0!</v>
      </c>
      <c r="BC77" s="83"/>
      <c r="BD77" s="85" t="e">
        <f t="shared" si="142"/>
        <v>#DIV/0!</v>
      </c>
      <c r="BE77" s="83">
        <v>0</v>
      </c>
      <c r="BF77" s="30">
        <f t="shared" si="143"/>
        <v>0</v>
      </c>
      <c r="BG77" s="83">
        <v>0</v>
      </c>
      <c r="BH77" s="82" t="e">
        <f t="shared" si="144"/>
        <v>#DIV/0!</v>
      </c>
      <c r="BI77" s="91">
        <v>7737000</v>
      </c>
      <c r="BJ77" s="30">
        <f t="shared" si="153"/>
        <v>6.0354686166553036E-3</v>
      </c>
      <c r="BK77" s="28">
        <v>0</v>
      </c>
      <c r="BL77" s="82">
        <f t="shared" si="154"/>
        <v>0</v>
      </c>
      <c r="BM77" s="91">
        <v>403553945</v>
      </c>
      <c r="BN77" s="30">
        <f t="shared" si="155"/>
        <v>0.31480382191740214</v>
      </c>
      <c r="BO77" s="28">
        <v>50951000</v>
      </c>
      <c r="BP77" s="82">
        <f t="shared" si="156"/>
        <v>0.12625573515332628</v>
      </c>
      <c r="BQ77" s="91"/>
      <c r="BR77" s="82"/>
      <c r="BS77" s="28"/>
      <c r="BT77" s="82"/>
    </row>
    <row r="78" spans="1:72" x14ac:dyDescent="0.25">
      <c r="A78" s="146"/>
      <c r="B78" s="110"/>
      <c r="C78" s="110"/>
      <c r="D78" s="110"/>
      <c r="E78" s="110"/>
      <c r="F78" s="110"/>
      <c r="G78" s="111"/>
      <c r="H78" s="112"/>
      <c r="I78" s="23"/>
      <c r="J78" s="23"/>
      <c r="K78" s="23"/>
      <c r="L78" s="26">
        <f>SUM(L77)</f>
        <v>0</v>
      </c>
      <c r="M78" s="26">
        <f t="shared" ref="M78:BI78" si="158">SUM(M77)</f>
        <v>0</v>
      </c>
      <c r="N78" s="26">
        <f t="shared" si="158"/>
        <v>0</v>
      </c>
      <c r="O78" s="26">
        <f t="shared" si="158"/>
        <v>0</v>
      </c>
      <c r="P78" s="26">
        <f t="shared" si="158"/>
        <v>0</v>
      </c>
      <c r="Q78" s="26">
        <f t="shared" si="158"/>
        <v>0</v>
      </c>
      <c r="R78" s="26">
        <f t="shared" si="158"/>
        <v>0</v>
      </c>
      <c r="S78" s="26">
        <f t="shared" si="158"/>
        <v>0</v>
      </c>
      <c r="T78" s="26">
        <f t="shared" si="158"/>
        <v>0</v>
      </c>
      <c r="U78" s="26">
        <f t="shared" si="158"/>
        <v>1281922000</v>
      </c>
      <c r="V78" s="26">
        <f t="shared" si="158"/>
        <v>1281922000</v>
      </c>
      <c r="W78" s="26">
        <f t="shared" si="158"/>
        <v>1281922000</v>
      </c>
      <c r="X78" s="26">
        <f t="shared" si="158"/>
        <v>0</v>
      </c>
      <c r="Y78" s="26">
        <f t="shared" si="158"/>
        <v>0</v>
      </c>
      <c r="Z78" s="26">
        <f t="shared" si="158"/>
        <v>0</v>
      </c>
      <c r="AA78" s="26">
        <f t="shared" si="158"/>
        <v>0</v>
      </c>
      <c r="AB78" s="26">
        <f t="shared" si="158"/>
        <v>0</v>
      </c>
      <c r="AC78" s="26">
        <f t="shared" si="158"/>
        <v>0</v>
      </c>
      <c r="AD78" s="26">
        <f t="shared" si="158"/>
        <v>0</v>
      </c>
      <c r="AE78" s="26">
        <f t="shared" si="158"/>
        <v>0</v>
      </c>
      <c r="AF78" s="26">
        <f t="shared" si="158"/>
        <v>0</v>
      </c>
      <c r="AG78" s="26">
        <f t="shared" si="158"/>
        <v>0</v>
      </c>
      <c r="AH78" s="26">
        <f t="shared" si="158"/>
        <v>0</v>
      </c>
      <c r="AI78" s="26">
        <f t="shared" si="158"/>
        <v>0</v>
      </c>
      <c r="AJ78" s="26">
        <f t="shared" si="158"/>
        <v>0</v>
      </c>
      <c r="AK78" s="26">
        <f t="shared" si="158"/>
        <v>0</v>
      </c>
      <c r="AL78" s="26">
        <f t="shared" si="158"/>
        <v>0</v>
      </c>
      <c r="AM78" s="26">
        <f t="shared" si="158"/>
        <v>0</v>
      </c>
      <c r="AN78" s="26">
        <f t="shared" si="158"/>
        <v>0</v>
      </c>
      <c r="AO78" s="26">
        <f t="shared" si="158"/>
        <v>0</v>
      </c>
      <c r="AP78" s="26">
        <f t="shared" si="158"/>
        <v>0</v>
      </c>
      <c r="AQ78" s="26">
        <f t="shared" si="158"/>
        <v>0</v>
      </c>
      <c r="AR78" s="26">
        <f t="shared" si="158"/>
        <v>0</v>
      </c>
      <c r="AS78" s="26">
        <f t="shared" si="158"/>
        <v>0</v>
      </c>
      <c r="AT78" s="26">
        <f t="shared" si="158"/>
        <v>0</v>
      </c>
      <c r="AU78" s="26">
        <f t="shared" si="158"/>
        <v>0</v>
      </c>
      <c r="AV78" s="26">
        <f t="shared" si="158"/>
        <v>0</v>
      </c>
      <c r="AW78" s="26">
        <f t="shared" si="158"/>
        <v>0</v>
      </c>
      <c r="AX78" s="26">
        <f t="shared" si="158"/>
        <v>0</v>
      </c>
      <c r="AY78" s="26">
        <f t="shared" si="158"/>
        <v>0</v>
      </c>
      <c r="AZ78" s="26">
        <f t="shared" si="158"/>
        <v>0</v>
      </c>
      <c r="BA78" s="26">
        <f t="shared" si="158"/>
        <v>0</v>
      </c>
      <c r="BB78" s="26" t="e">
        <f t="shared" si="158"/>
        <v>#DIV/0!</v>
      </c>
      <c r="BC78" s="26">
        <f t="shared" si="158"/>
        <v>0</v>
      </c>
      <c r="BD78" s="26" t="e">
        <f t="shared" si="158"/>
        <v>#DIV/0!</v>
      </c>
      <c r="BE78" s="26">
        <f t="shared" si="158"/>
        <v>0</v>
      </c>
      <c r="BF78" s="26">
        <f t="shared" si="158"/>
        <v>0</v>
      </c>
      <c r="BG78" s="26">
        <f t="shared" si="158"/>
        <v>0</v>
      </c>
      <c r="BH78" s="26" t="e">
        <f t="shared" si="158"/>
        <v>#DIV/0!</v>
      </c>
      <c r="BI78" s="26">
        <f t="shared" si="158"/>
        <v>7737000</v>
      </c>
      <c r="BJ78" s="30"/>
      <c r="BK78" s="28">
        <f>SUM(BK77)</f>
        <v>0</v>
      </c>
      <c r="BL78" s="82"/>
      <c r="BM78" s="91">
        <f>SUM(BM77)</f>
        <v>403553945</v>
      </c>
      <c r="BN78" s="30"/>
      <c r="BO78" s="28">
        <f>SUM(BO77)</f>
        <v>50951000</v>
      </c>
      <c r="BP78" s="82"/>
      <c r="BQ78" s="91"/>
      <c r="BR78" s="82"/>
      <c r="BS78" s="28"/>
      <c r="BT78" s="82"/>
    </row>
    <row r="79" spans="1:72" ht="56.25" x14ac:dyDescent="0.25">
      <c r="A79" s="23">
        <v>2</v>
      </c>
      <c r="B79" s="23" t="s">
        <v>24</v>
      </c>
      <c r="C79" s="23">
        <v>203</v>
      </c>
      <c r="D79" s="23" t="s">
        <v>31</v>
      </c>
      <c r="E79" s="23">
        <v>203003</v>
      </c>
      <c r="F79" s="23" t="s">
        <v>53</v>
      </c>
      <c r="G79" s="24" t="s">
        <v>87</v>
      </c>
      <c r="H79" s="25" t="s">
        <v>88</v>
      </c>
      <c r="I79" s="23" t="s">
        <v>29</v>
      </c>
      <c r="J79" s="23">
        <v>13</v>
      </c>
      <c r="K79" s="23" t="s">
        <v>56</v>
      </c>
      <c r="L79" s="26">
        <v>115762501</v>
      </c>
      <c r="M79" s="28">
        <v>115762501</v>
      </c>
      <c r="N79" s="28">
        <v>115762501</v>
      </c>
      <c r="O79" s="28">
        <v>115762501</v>
      </c>
      <c r="P79" s="28">
        <v>115762501</v>
      </c>
      <c r="Q79" s="28">
        <v>115762501</v>
      </c>
      <c r="R79" s="28">
        <v>115762501</v>
      </c>
      <c r="S79" s="28">
        <v>115762501</v>
      </c>
      <c r="T79" s="28">
        <v>115762501</v>
      </c>
      <c r="U79" s="28">
        <v>115762501</v>
      </c>
      <c r="V79" s="28">
        <v>115762501</v>
      </c>
      <c r="W79" s="28">
        <v>115762501</v>
      </c>
      <c r="X79" s="28"/>
      <c r="Y79" s="28">
        <v>0</v>
      </c>
      <c r="Z79" s="95">
        <f t="shared" si="0"/>
        <v>0</v>
      </c>
      <c r="AA79" s="27">
        <v>0</v>
      </c>
      <c r="AB79" s="20" t="e">
        <f t="shared" si="1"/>
        <v>#DIV/0!</v>
      </c>
      <c r="AC79" s="26">
        <v>0</v>
      </c>
      <c r="AD79" s="95">
        <f>+AC79/N79</f>
        <v>0</v>
      </c>
      <c r="AE79" s="26">
        <v>0</v>
      </c>
      <c r="AF79" s="20" t="e">
        <f>+AE79/AC79</f>
        <v>#DIV/0!</v>
      </c>
      <c r="AG79" s="28">
        <v>0</v>
      </c>
      <c r="AH79" s="95">
        <f t="shared" si="4"/>
        <v>0</v>
      </c>
      <c r="AI79" s="28">
        <v>0</v>
      </c>
      <c r="AJ79" s="87" t="e">
        <f t="shared" si="5"/>
        <v>#DIV/0!</v>
      </c>
      <c r="AK79" s="28">
        <v>0</v>
      </c>
      <c r="AL79" s="30">
        <f t="shared" si="6"/>
        <v>0</v>
      </c>
      <c r="AM79" s="28">
        <v>0</v>
      </c>
      <c r="AN79" s="87" t="e">
        <f t="shared" si="7"/>
        <v>#DIV/0!</v>
      </c>
      <c r="AO79" s="83">
        <v>0</v>
      </c>
      <c r="AP79" s="100">
        <f t="shared" si="8"/>
        <v>0</v>
      </c>
      <c r="AQ79" s="83">
        <v>0</v>
      </c>
      <c r="AR79" s="82" t="e">
        <f t="shared" si="9"/>
        <v>#DIV/0!</v>
      </c>
      <c r="AS79" s="28">
        <v>115762501</v>
      </c>
      <c r="AT79" s="102">
        <f t="shared" si="10"/>
        <v>1</v>
      </c>
      <c r="AU79" s="83">
        <v>0</v>
      </c>
      <c r="AV79" s="82">
        <f t="shared" si="11"/>
        <v>0</v>
      </c>
      <c r="AW79" s="28">
        <v>115762501</v>
      </c>
      <c r="AX79" s="21">
        <f t="shared" si="53"/>
        <v>1</v>
      </c>
      <c r="AY79" s="90">
        <v>0</v>
      </c>
      <c r="AZ79" s="82">
        <f t="shared" si="54"/>
        <v>0</v>
      </c>
      <c r="BA79" s="28">
        <v>115762501</v>
      </c>
      <c r="BB79" s="21">
        <f t="shared" ref="BB79:BB80" si="159">+BA79/T79</f>
        <v>1</v>
      </c>
      <c r="BC79" s="83">
        <v>0</v>
      </c>
      <c r="BD79" s="85">
        <f t="shared" si="55"/>
        <v>0</v>
      </c>
      <c r="BE79" s="28">
        <v>115762501</v>
      </c>
      <c r="BF79" s="21">
        <f t="shared" si="56"/>
        <v>1</v>
      </c>
      <c r="BG79" s="83">
        <v>0</v>
      </c>
      <c r="BH79" s="82">
        <f t="shared" si="57"/>
        <v>0</v>
      </c>
      <c r="BI79" s="28">
        <v>115762501</v>
      </c>
      <c r="BJ79" s="21">
        <f t="shared" ref="BJ79:BJ80" si="160">+BI79/V79</f>
        <v>1</v>
      </c>
      <c r="BK79" s="28">
        <v>0</v>
      </c>
      <c r="BL79" s="82">
        <f t="shared" ref="BL79:BL80" si="161">+BK79/BI79</f>
        <v>0</v>
      </c>
      <c r="BM79" s="28">
        <v>115762501</v>
      </c>
      <c r="BN79" s="21">
        <f t="shared" ref="BN79:BN80" si="162">+BM79/W79</f>
        <v>1</v>
      </c>
      <c r="BO79" s="28">
        <v>50000000</v>
      </c>
      <c r="BP79" s="82">
        <f t="shared" ref="BP79:BP80" si="163">+BO79/BM79</f>
        <v>0.43191879553466112</v>
      </c>
      <c r="BQ79" s="28"/>
      <c r="BR79" s="82" t="e">
        <f t="shared" si="62"/>
        <v>#DIV/0!</v>
      </c>
      <c r="BS79" s="28"/>
      <c r="BT79" s="82" t="e">
        <f t="shared" si="63"/>
        <v>#DIV/0!</v>
      </c>
    </row>
    <row r="80" spans="1:72" ht="45" x14ac:dyDescent="0.25">
      <c r="A80" s="22">
        <v>2</v>
      </c>
      <c r="B80" s="23" t="s">
        <v>24</v>
      </c>
      <c r="C80" s="23">
        <v>201</v>
      </c>
      <c r="D80" s="23" t="s">
        <v>25</v>
      </c>
      <c r="E80" s="23">
        <v>201002</v>
      </c>
      <c r="F80" s="23" t="s">
        <v>26</v>
      </c>
      <c r="G80" s="24" t="s">
        <v>111</v>
      </c>
      <c r="H80" s="25" t="s">
        <v>112</v>
      </c>
      <c r="I80" s="23" t="s">
        <v>29</v>
      </c>
      <c r="J80" s="23">
        <v>11</v>
      </c>
      <c r="K80" s="23" t="s">
        <v>30</v>
      </c>
      <c r="L80" s="26">
        <v>71349352</v>
      </c>
      <c r="M80" s="28">
        <v>71349352</v>
      </c>
      <c r="N80" s="28">
        <v>71349352</v>
      </c>
      <c r="O80" s="28">
        <v>71349352</v>
      </c>
      <c r="P80" s="28">
        <v>71349352</v>
      </c>
      <c r="Q80" s="26">
        <v>71349352</v>
      </c>
      <c r="R80" s="28">
        <v>71349352</v>
      </c>
      <c r="S80" s="28">
        <v>71349352</v>
      </c>
      <c r="T80" s="28">
        <v>71349352</v>
      </c>
      <c r="U80" s="28">
        <v>71349352</v>
      </c>
      <c r="V80" s="28">
        <v>71349352</v>
      </c>
      <c r="W80" s="28">
        <v>71349352</v>
      </c>
      <c r="X80" s="28"/>
      <c r="Y80" s="28">
        <v>0</v>
      </c>
      <c r="Z80" s="95">
        <f t="shared" si="0"/>
        <v>0</v>
      </c>
      <c r="AA80" s="27">
        <v>0</v>
      </c>
      <c r="AB80" s="20" t="e">
        <f t="shared" si="1"/>
        <v>#DIV/0!</v>
      </c>
      <c r="AC80" s="26">
        <v>0</v>
      </c>
      <c r="AD80" s="30">
        <f t="shared" ref="AD80" si="164">+AC80/N80</f>
        <v>0</v>
      </c>
      <c r="AE80" s="26">
        <v>0</v>
      </c>
      <c r="AF80" s="20" t="e">
        <f t="shared" ref="AF80" si="165">+AE80/AC80</f>
        <v>#DIV/0!</v>
      </c>
      <c r="AG80" s="28">
        <v>0</v>
      </c>
      <c r="AH80" s="95">
        <f t="shared" si="4"/>
        <v>0</v>
      </c>
      <c r="AI80" s="28">
        <v>0</v>
      </c>
      <c r="AJ80" s="87" t="e">
        <f t="shared" si="5"/>
        <v>#DIV/0!</v>
      </c>
      <c r="AK80" s="28">
        <v>0</v>
      </c>
      <c r="AL80" s="30">
        <f t="shared" si="6"/>
        <v>0</v>
      </c>
      <c r="AM80" s="28">
        <v>0</v>
      </c>
      <c r="AN80" s="87" t="e">
        <f t="shared" si="7"/>
        <v>#DIV/0!</v>
      </c>
      <c r="AO80" s="28">
        <v>0</v>
      </c>
      <c r="AP80" s="100">
        <f t="shared" si="8"/>
        <v>0</v>
      </c>
      <c r="AQ80" s="86">
        <v>0</v>
      </c>
      <c r="AR80" s="82" t="e">
        <f t="shared" si="9"/>
        <v>#DIV/0!</v>
      </c>
      <c r="AS80" s="28">
        <v>71349352</v>
      </c>
      <c r="AT80" s="102">
        <f t="shared" si="10"/>
        <v>1</v>
      </c>
      <c r="AU80" s="83">
        <v>0</v>
      </c>
      <c r="AV80" s="82">
        <f t="shared" si="11"/>
        <v>0</v>
      </c>
      <c r="AW80" s="26">
        <v>71349352</v>
      </c>
      <c r="AX80" s="21">
        <f t="shared" si="53"/>
        <v>1</v>
      </c>
      <c r="AY80" s="83">
        <v>0</v>
      </c>
      <c r="AZ80" s="82">
        <f t="shared" si="54"/>
        <v>0</v>
      </c>
      <c r="BA80" s="28">
        <v>71349352</v>
      </c>
      <c r="BB80" s="21">
        <f t="shared" si="159"/>
        <v>1</v>
      </c>
      <c r="BC80" s="83">
        <v>0</v>
      </c>
      <c r="BD80" s="85">
        <f t="shared" si="55"/>
        <v>0</v>
      </c>
      <c r="BE80" s="28">
        <v>71349352</v>
      </c>
      <c r="BF80" s="21">
        <f t="shared" si="56"/>
        <v>1</v>
      </c>
      <c r="BG80" s="83">
        <v>0</v>
      </c>
      <c r="BH80" s="82">
        <f t="shared" si="57"/>
        <v>0</v>
      </c>
      <c r="BI80" s="28">
        <v>71349352</v>
      </c>
      <c r="BJ80" s="21">
        <f t="shared" si="160"/>
        <v>1</v>
      </c>
      <c r="BK80" s="28">
        <v>0</v>
      </c>
      <c r="BL80" s="82">
        <f t="shared" si="161"/>
        <v>0</v>
      </c>
      <c r="BM80" s="28">
        <v>71349352</v>
      </c>
      <c r="BN80" s="21">
        <f t="shared" si="162"/>
        <v>1</v>
      </c>
      <c r="BO80" s="28">
        <v>21404806</v>
      </c>
      <c r="BP80" s="82">
        <f t="shared" si="163"/>
        <v>0.3000000056062177</v>
      </c>
      <c r="BQ80" s="28"/>
      <c r="BR80" s="82" t="e">
        <f t="shared" si="62"/>
        <v>#DIV/0!</v>
      </c>
      <c r="BS80" s="28"/>
      <c r="BT80" s="82" t="e">
        <f t="shared" si="63"/>
        <v>#DIV/0!</v>
      </c>
    </row>
    <row r="81" spans="1:72" x14ac:dyDescent="0.25">
      <c r="A81" s="318" t="s">
        <v>115</v>
      </c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6">
        <f>SUM(L7:L80)</f>
        <v>2749909239139</v>
      </c>
      <c r="M81" s="36">
        <f>SUM(M7:M80)</f>
        <v>2749909239139</v>
      </c>
      <c r="N81" s="36">
        <f>SUM(N7:N80)</f>
        <v>2749909239139</v>
      </c>
      <c r="O81" s="36">
        <f>SUM(O7:O80)</f>
        <v>2749909239139</v>
      </c>
      <c r="P81" s="36">
        <f>SUM(P7:P80)</f>
        <v>2755909239139</v>
      </c>
      <c r="Q81" s="36">
        <f>SUBTOTAL(9,Q7:Q80)</f>
        <v>3113022091233</v>
      </c>
      <c r="R81" s="36">
        <f t="shared" ref="R81:Y81" si="166">SUM(R7:R80)</f>
        <v>3124785713289</v>
      </c>
      <c r="S81" s="36">
        <f t="shared" si="166"/>
        <v>3124785713289</v>
      </c>
      <c r="T81" s="36">
        <f t="shared" si="166"/>
        <v>3124785713289</v>
      </c>
      <c r="U81" s="36">
        <f t="shared" si="166"/>
        <v>3124785713289</v>
      </c>
      <c r="V81" s="36">
        <f t="shared" si="166"/>
        <v>3124785713289</v>
      </c>
      <c r="W81" s="36">
        <f t="shared" si="166"/>
        <v>3123803585661</v>
      </c>
      <c r="X81" s="36">
        <f t="shared" si="166"/>
        <v>0</v>
      </c>
      <c r="Y81" s="36">
        <f t="shared" si="166"/>
        <v>251901573762</v>
      </c>
      <c r="Z81" s="37">
        <f>Y81/M81</f>
        <v>9.1603595557528547E-2</v>
      </c>
      <c r="AA81" s="38">
        <f>SUM(AA7:AA80)</f>
        <v>246062518762</v>
      </c>
      <c r="AB81" s="37">
        <f>AA81/Y81</f>
        <v>0.97682009321022811</v>
      </c>
      <c r="AC81" s="36">
        <f>SUM(AC7:AC80)</f>
        <v>399949055870</v>
      </c>
      <c r="AD81" s="37">
        <f>AC81/N81</f>
        <v>0.14544082043785</v>
      </c>
      <c r="AE81" s="36">
        <f>SUM(AE7:AE80)</f>
        <v>390862258262</v>
      </c>
      <c r="AF81" s="37">
        <f>AE81/AC81</f>
        <v>0.97728011236772716</v>
      </c>
      <c r="AG81" s="36">
        <f>SUM(AG7:AG80)</f>
        <v>655589672458</v>
      </c>
      <c r="AH81" s="37">
        <f>AG81/O81</f>
        <v>0.23840411280747068</v>
      </c>
      <c r="AI81" s="36">
        <f>SUM(AI7:AI80)</f>
        <v>648580836076</v>
      </c>
      <c r="AJ81" s="37">
        <f>AI81/AG81</f>
        <v>0.9893091110545994</v>
      </c>
      <c r="AK81" s="36">
        <f>SUM(AK7:AK80)</f>
        <v>926187609796</v>
      </c>
      <c r="AL81" s="37">
        <f>AK81/P81</f>
        <v>0.33607333530525091</v>
      </c>
      <c r="AM81" s="36">
        <f>SUM(AM7:AM80)</f>
        <v>902566215846</v>
      </c>
      <c r="AN81" s="37">
        <f>AM81/AK81</f>
        <v>0.97449610240931339</v>
      </c>
      <c r="AO81" s="39">
        <f>SUM(AO7:AO80)</f>
        <v>947972053410</v>
      </c>
      <c r="AP81" s="82">
        <f t="shared" si="8"/>
        <v>0.3045182544896522</v>
      </c>
      <c r="AQ81" s="36">
        <f>SUM(AQ7:AQ80)</f>
        <v>906186533348</v>
      </c>
      <c r="AR81" s="37">
        <f>AQ81/AO81</f>
        <v>0.9559211477683428</v>
      </c>
      <c r="AS81" s="36">
        <f>SUM(AS7:AS80)</f>
        <v>965561396438.81128</v>
      </c>
      <c r="AT81" s="37">
        <f>AS81/R81</f>
        <v>0.30900083558770097</v>
      </c>
      <c r="AU81" s="36">
        <f>SUM(AU7:AU80)</f>
        <v>915546595186</v>
      </c>
      <c r="AV81" s="37">
        <f>AU81/AS81</f>
        <v>0.94820132470366347</v>
      </c>
      <c r="AW81" s="36">
        <f>SUM(AW7:AW80)</f>
        <v>1577929032421</v>
      </c>
      <c r="AX81" s="37">
        <f>AW81/S81</f>
        <v>0.50497191718152967</v>
      </c>
      <c r="AY81" s="36">
        <f>SUM(AY7:AY80)</f>
        <v>1532829247490</v>
      </c>
      <c r="AZ81" s="37">
        <f>AY81/AW81</f>
        <v>0.9714183692648054</v>
      </c>
      <c r="BA81" s="36">
        <f>SUM(BA7:BA80)</f>
        <v>1580551392421</v>
      </c>
      <c r="BB81" s="37">
        <f>BA81/T81</f>
        <v>0.50581112992781418</v>
      </c>
      <c r="BC81" s="36">
        <f>SUM(BC7:BC80)</f>
        <v>1541967577588</v>
      </c>
      <c r="BD81" s="37">
        <f>+BC81/BA81</f>
        <v>0.97558838325788355</v>
      </c>
      <c r="BE81" s="36">
        <f>SUM(BE7:BE80)</f>
        <v>2360693520431</v>
      </c>
      <c r="BF81" s="37">
        <f>BE81/U81</f>
        <v>0.75547373069183898</v>
      </c>
      <c r="BG81" s="36">
        <f>SUM(BG7:BG80)</f>
        <v>2307791254038</v>
      </c>
      <c r="BH81" s="37">
        <f>BG81/BE81</f>
        <v>0.97759037082317168</v>
      </c>
      <c r="BI81" s="39">
        <f>SUM(BI7:BI80)</f>
        <v>2637189236533</v>
      </c>
      <c r="BJ81" s="37">
        <f>BI81/V81</f>
        <v>0.84395842739476068</v>
      </c>
      <c r="BK81" s="36">
        <f>SUM(BK7:BK80)</f>
        <v>2574345239390</v>
      </c>
      <c r="BL81" s="37">
        <f>BK81/BI81</f>
        <v>0.97617008431840169</v>
      </c>
      <c r="BM81" s="39">
        <f>SUM(BM7:BM80)</f>
        <v>2831132572287</v>
      </c>
      <c r="BN81" s="37">
        <f t="shared" ref="BN81" si="167">+BM81/W81</f>
        <v>0.90630940603390386</v>
      </c>
      <c r="BO81" s="36">
        <f>SUM(BO7:BO80)</f>
        <v>2772952638588</v>
      </c>
      <c r="BP81" s="37">
        <f>BO81/BM81</f>
        <v>0.97944994371916605</v>
      </c>
      <c r="BQ81" s="39">
        <f>SUM(BQ7:BQ80)</f>
        <v>0</v>
      </c>
      <c r="BR81" s="18" t="e">
        <f t="shared" si="62"/>
        <v>#DIV/0!</v>
      </c>
      <c r="BS81" s="36">
        <f>SUM(BS7:BS80)</f>
        <v>0</v>
      </c>
      <c r="BT81" s="37" t="e">
        <f>BS81/BQ81</f>
        <v>#DIV/0!</v>
      </c>
    </row>
    <row r="82" spans="1:72" x14ac:dyDescent="0.25">
      <c r="A82" s="320" t="s">
        <v>116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40"/>
      <c r="M82" s="40">
        <v>0</v>
      </c>
      <c r="N82" s="26"/>
      <c r="O82" s="26"/>
      <c r="P82" s="26"/>
      <c r="Q82" s="26"/>
      <c r="R82" s="26"/>
      <c r="S82" s="26"/>
      <c r="T82" s="40"/>
      <c r="U82" s="40"/>
      <c r="V82" s="40"/>
      <c r="W82" s="40"/>
      <c r="X82" s="40"/>
      <c r="Y82" s="26"/>
      <c r="Z82" s="41"/>
      <c r="AA82" s="26"/>
      <c r="AB82" s="41"/>
      <c r="AC82" s="40"/>
      <c r="AD82" s="41"/>
      <c r="AE82" s="40"/>
      <c r="AF82" s="41"/>
      <c r="AG82" s="36"/>
      <c r="AH82" s="41"/>
      <c r="AI82" s="40"/>
      <c r="AJ82" s="41"/>
      <c r="AK82" s="36"/>
      <c r="AL82" s="41"/>
      <c r="AM82" s="40"/>
      <c r="AN82" s="41"/>
      <c r="AO82" s="42"/>
      <c r="AP82" s="41"/>
      <c r="AQ82" s="40"/>
      <c r="AR82" s="41"/>
      <c r="AS82" s="40"/>
      <c r="AT82" s="41"/>
      <c r="AU82" s="40"/>
      <c r="AV82" s="41"/>
      <c r="AW82" s="40"/>
      <c r="AX82" s="41"/>
      <c r="AY82" s="40"/>
      <c r="AZ82" s="41"/>
      <c r="BA82" s="40"/>
      <c r="BB82" s="41"/>
      <c r="BC82" s="40"/>
      <c r="BD82" s="41"/>
      <c r="BE82" s="40"/>
      <c r="BF82" s="41"/>
      <c r="BG82" s="40"/>
      <c r="BH82" s="41"/>
      <c r="BI82" s="40"/>
      <c r="BJ82" s="41"/>
      <c r="BK82" s="40"/>
      <c r="BL82" s="41"/>
      <c r="BM82" s="40"/>
      <c r="BN82" s="37"/>
      <c r="BO82" s="40"/>
      <c r="BP82" s="37"/>
      <c r="BQ82" s="40"/>
      <c r="BR82" s="37"/>
      <c r="BS82" s="40"/>
      <c r="BT82" s="37"/>
    </row>
    <row r="83" spans="1:72" ht="15.75" thickBot="1" x14ac:dyDescent="0.3">
      <c r="A83" s="304" t="s">
        <v>117</v>
      </c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43">
        <f t="shared" ref="L83:BA83" si="168">SUM(L81:L82)</f>
        <v>2749909239139</v>
      </c>
      <c r="M83" s="43">
        <f t="shared" si="168"/>
        <v>2749909239139</v>
      </c>
      <c r="N83" s="43">
        <f t="shared" si="168"/>
        <v>2749909239139</v>
      </c>
      <c r="O83" s="43">
        <f t="shared" si="168"/>
        <v>2749909239139</v>
      </c>
      <c r="P83" s="43">
        <f t="shared" si="168"/>
        <v>2755909239139</v>
      </c>
      <c r="Q83" s="43">
        <f t="shared" si="168"/>
        <v>3113022091233</v>
      </c>
      <c r="R83" s="43">
        <f t="shared" si="168"/>
        <v>3124785713289</v>
      </c>
      <c r="S83" s="43">
        <f t="shared" si="168"/>
        <v>3124785713289</v>
      </c>
      <c r="T83" s="43">
        <f>SUM(T81:T82)</f>
        <v>3124785713289</v>
      </c>
      <c r="U83" s="43">
        <f t="shared" si="168"/>
        <v>3124785713289</v>
      </c>
      <c r="V83" s="43">
        <f t="shared" si="168"/>
        <v>3124785713289</v>
      </c>
      <c r="W83" s="43">
        <f t="shared" si="168"/>
        <v>3123803585661</v>
      </c>
      <c r="X83" s="43">
        <f t="shared" si="168"/>
        <v>0</v>
      </c>
      <c r="Y83" s="43">
        <f t="shared" si="168"/>
        <v>251901573762</v>
      </c>
      <c r="Z83" s="44">
        <f t="shared" si="168"/>
        <v>9.1603595557528547E-2</v>
      </c>
      <c r="AA83" s="44">
        <f t="shared" si="168"/>
        <v>246062518762</v>
      </c>
      <c r="AB83" s="44">
        <f t="shared" si="168"/>
        <v>0.97682009321022811</v>
      </c>
      <c r="AC83" s="43">
        <f t="shared" si="168"/>
        <v>399949055870</v>
      </c>
      <c r="AD83" s="45">
        <f t="shared" si="168"/>
        <v>0.14544082043785</v>
      </c>
      <c r="AE83" s="43">
        <f t="shared" si="168"/>
        <v>390862258262</v>
      </c>
      <c r="AF83" s="45">
        <f t="shared" si="168"/>
        <v>0.97728011236772716</v>
      </c>
      <c r="AG83" s="43">
        <f t="shared" si="168"/>
        <v>655589672458</v>
      </c>
      <c r="AH83" s="45">
        <f>AG83/O83</f>
        <v>0.23840411280747068</v>
      </c>
      <c r="AI83" s="43">
        <f t="shared" si="168"/>
        <v>648580836076</v>
      </c>
      <c r="AJ83" s="45">
        <f t="shared" si="168"/>
        <v>0.9893091110545994</v>
      </c>
      <c r="AK83" s="43">
        <f>SUM(AK81:AK82)</f>
        <v>926187609796</v>
      </c>
      <c r="AL83" s="45">
        <f t="shared" si="168"/>
        <v>0.33607333530525091</v>
      </c>
      <c r="AM83" s="43">
        <f>SUM(AM81:AM82)</f>
        <v>902566215846</v>
      </c>
      <c r="AN83" s="45">
        <f t="shared" si="168"/>
        <v>0.97449610240931339</v>
      </c>
      <c r="AO83" s="46">
        <f t="shared" si="168"/>
        <v>947972053410</v>
      </c>
      <c r="AP83" s="43">
        <f t="shared" si="168"/>
        <v>0.3045182544896522</v>
      </c>
      <c r="AQ83" s="43">
        <f t="shared" si="168"/>
        <v>906186533348</v>
      </c>
      <c r="AR83" s="43">
        <f t="shared" si="168"/>
        <v>0.9559211477683428</v>
      </c>
      <c r="AS83" s="43">
        <f t="shared" si="168"/>
        <v>965561396438.81128</v>
      </c>
      <c r="AT83" s="43">
        <f t="shared" si="168"/>
        <v>0.30900083558770097</v>
      </c>
      <c r="AU83" s="43">
        <f t="shared" si="168"/>
        <v>915546595186</v>
      </c>
      <c r="AV83" s="43">
        <f t="shared" si="168"/>
        <v>0.94820132470366347</v>
      </c>
      <c r="AW83" s="43">
        <f t="shared" si="168"/>
        <v>1577929032421</v>
      </c>
      <c r="AX83" s="43">
        <f t="shared" si="168"/>
        <v>0.50497191718152967</v>
      </c>
      <c r="AY83" s="43">
        <f t="shared" si="168"/>
        <v>1532829247490</v>
      </c>
      <c r="AZ83" s="43">
        <f t="shared" si="168"/>
        <v>0.9714183692648054</v>
      </c>
      <c r="BA83" s="43">
        <f t="shared" si="168"/>
        <v>1580551392421</v>
      </c>
      <c r="BB83" s="47">
        <f>+BA83/T83</f>
        <v>0.50581112992781418</v>
      </c>
      <c r="BC83" s="43">
        <f>SUM(BC81:BC82)</f>
        <v>1541967577588</v>
      </c>
      <c r="BD83" s="43"/>
      <c r="BE83" s="43">
        <f>SUM(BE81:BE82)</f>
        <v>2360693520431</v>
      </c>
      <c r="BF83" s="48">
        <f>+BE83/U83</f>
        <v>0.75547373069183898</v>
      </c>
      <c r="BG83" s="43">
        <f>SUM(BG81:BG82)</f>
        <v>2307791254038</v>
      </c>
      <c r="BH83" s="37">
        <f>+BG83/BE83</f>
        <v>0.97759037082317168</v>
      </c>
      <c r="BI83" s="43">
        <f>SUM(BI81:BI82)</f>
        <v>2637189236533</v>
      </c>
      <c r="BJ83" s="49"/>
      <c r="BK83" s="43">
        <f>SUM(BK81:BK82)</f>
        <v>2574345239390</v>
      </c>
      <c r="BL83" s="49"/>
      <c r="BM83" s="43">
        <f>SUM(BM81:BM82)</f>
        <v>2831132572287</v>
      </c>
      <c r="BN83" s="49"/>
      <c r="BO83" s="43">
        <f>SUM(BO81:BO82)</f>
        <v>2772952638588</v>
      </c>
      <c r="BP83" s="49"/>
      <c r="BQ83" s="43">
        <f>SUM(BQ81:BQ82)</f>
        <v>0</v>
      </c>
      <c r="BR83" s="49"/>
      <c r="BS83" s="43">
        <f>SUM(BS81:BS82)</f>
        <v>0</v>
      </c>
      <c r="BT83" s="49"/>
    </row>
    <row r="84" spans="1:72" x14ac:dyDescent="0.25">
      <c r="A84" s="50"/>
      <c r="B84" s="50"/>
      <c r="C84" s="57"/>
      <c r="D84" s="57"/>
      <c r="E84" s="57"/>
      <c r="F84" s="57"/>
      <c r="G84" s="57"/>
      <c r="H84" s="57"/>
      <c r="I84" s="57"/>
      <c r="J84" s="57"/>
      <c r="K84" s="57"/>
      <c r="L84" s="57">
        <f t="shared" ref="L84:T84" si="169">SUM(L79:L80,L77,L74:L75,L72,L71,L67:L69,L64:L65,L61:L62,L57:L59,L55,L51:L53,L47:L49,L42:L45,L41,L40,L34:L38,L30:L32,L27:L28,L24:L25,L15:L22,L11:L13,L7:L9)</f>
        <v>1375048175496</v>
      </c>
      <c r="M84" s="57">
        <f t="shared" si="169"/>
        <v>1375048175496</v>
      </c>
      <c r="N84" s="57">
        <f t="shared" si="169"/>
        <v>1375048175496</v>
      </c>
      <c r="O84" s="57">
        <f t="shared" si="169"/>
        <v>1375048175496</v>
      </c>
      <c r="P84" s="57">
        <f t="shared" si="169"/>
        <v>1378048175496</v>
      </c>
      <c r="Q84" s="57">
        <f t="shared" si="169"/>
        <v>1556604601543</v>
      </c>
      <c r="R84" s="57">
        <f t="shared" si="169"/>
        <v>1562486412571</v>
      </c>
      <c r="S84" s="57">
        <f t="shared" si="169"/>
        <v>1562486412571</v>
      </c>
      <c r="T84" s="57">
        <f t="shared" si="169"/>
        <v>1562486412571</v>
      </c>
      <c r="U84" s="57"/>
      <c r="V84" s="57"/>
      <c r="W84" s="57">
        <f t="shared" ref="W84" si="170">SUM(W79:W80,W77,W74:W75,W72,W71,W67:W69,W64:W65,W61:W62,W57:W59,W55,W51:W53,W47:W49,W42:W45,W41,W40,W34:W38,W30:W32,W27:W28,W24:W25,W15:W22,W11:W13,W7:W9)</f>
        <v>1561995348757</v>
      </c>
      <c r="X84" s="57"/>
      <c r="Y84" s="57"/>
      <c r="Z84" s="57"/>
      <c r="AA84" s="57"/>
      <c r="AB84" s="57"/>
      <c r="AC84" s="57"/>
      <c r="AD84" s="51"/>
      <c r="AE84" s="57"/>
      <c r="AF84" s="57"/>
      <c r="AG84" s="57"/>
      <c r="AH84" s="57"/>
      <c r="AI84" s="57"/>
      <c r="AJ84" s="57"/>
      <c r="AK84" s="57"/>
      <c r="AL84" s="57"/>
      <c r="AM84" s="57"/>
      <c r="AN84" s="51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2">
        <f>+BA83-AW83</f>
        <v>2622360000</v>
      </c>
      <c r="BB84" s="57"/>
      <c r="BC84" s="106">
        <f>+BC83-AY83</f>
        <v>9138330098</v>
      </c>
      <c r="BD84" s="57"/>
      <c r="BE84" s="57">
        <f t="shared" ref="BE84" si="171">SUM(BE79:BE80,BE77,BE74:BE75,BE72,BE71,BE67:BE69,BE64:BE65,BE61:BE62,BE57:BE59,BE55,BE51:BE53,BE47:BE49,BE42:BE45,BE41,BE40,BE34:BE38,BE30:BE32,BE27:BE28,BE24:BE25,BE15:BE22,BE11:BE13,BE7:BE9)</f>
        <v>1180440316142</v>
      </c>
      <c r="BF84" s="55"/>
      <c r="BG84" s="57">
        <f t="shared" ref="BG84" si="172">SUM(BG79:BG80,BG77,BG74:BG75,BG72,BG71,BG67:BG69,BG64:BG65,BG61:BG62,BG57:BG59,BG55,BG51:BG53,BG47:BG49,BG42:BG45,BG41,BG40,BG34:BG38,BG30:BG32,BG27:BG28,BG24:BG25,BG15:BG22,BG11:BG13,BG7:BG9)</f>
        <v>1153895627019</v>
      </c>
      <c r="BH84" s="55"/>
      <c r="BI84" s="57"/>
      <c r="BJ84" s="55"/>
      <c r="BK84" s="57"/>
      <c r="BL84" s="55"/>
      <c r="BM84" s="57">
        <f t="shared" ref="BM84" si="173">SUM(BM79:BM80,BM77,BM74:BM75,BM72,BM71,BM67:BM69,BM64:BM65,BM61:BM62,BM57:BM59,BM55,BM51:BM53,BM47:BM49,BM42:BM45,BM41,BM40,BM34:BM38,BM30:BM32,BM27:BM28,BM24:BM25,BM15:BM22,BM11:BM13,BM7:BM9)</f>
        <v>1415659842070</v>
      </c>
      <c r="BO84" s="57">
        <f t="shared" ref="BO84" si="174">SUM(BO79:BO80,BO77,BO74:BO75,BO72,BO71,BO67:BO69,BO64:BO65,BO61:BO62,BO57:BO59,BO55,BO51:BO53,BO47:BO49,BO42:BO45,BO41,BO40,BO34:BO38,BO30:BO32,BO27:BO28,BO24:BO25,BO15:BO22,BO11:BO13,BO7:BO9)</f>
        <v>1386512021697</v>
      </c>
    </row>
    <row r="85" spans="1:72" x14ac:dyDescent="0.25">
      <c r="A85" s="306" t="s">
        <v>118</v>
      </c>
      <c r="B85" s="306"/>
      <c r="C85" s="50"/>
      <c r="D85" s="50"/>
      <c r="E85" s="50"/>
      <c r="F85" s="50"/>
      <c r="G85" s="51"/>
      <c r="H85" s="50"/>
      <c r="I85" s="54"/>
      <c r="J85" s="54"/>
      <c r="K85" s="54"/>
      <c r="L85" s="54"/>
      <c r="M85" s="54"/>
      <c r="N85" s="54"/>
      <c r="O85" s="54"/>
      <c r="P85" s="54"/>
      <c r="Q85" s="53">
        <f>Q81-P81</f>
        <v>357112852094</v>
      </c>
      <c r="R85" s="55"/>
      <c r="S85" s="55"/>
      <c r="T85" s="55"/>
      <c r="U85" s="55"/>
      <c r="V85" s="57"/>
      <c r="W85" s="57"/>
      <c r="X85" s="57"/>
      <c r="Y85" s="57"/>
      <c r="Z85" s="60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7"/>
      <c r="BD85" s="55"/>
      <c r="BE85" s="55"/>
      <c r="BF85" s="55"/>
      <c r="BG85" s="55"/>
      <c r="BH85" s="55"/>
      <c r="BI85" s="55"/>
      <c r="BJ85" s="55"/>
      <c r="BK85" s="55"/>
      <c r="BL85" s="55"/>
    </row>
    <row r="86" spans="1:72" x14ac:dyDescent="0.25">
      <c r="A86" s="307"/>
      <c r="B86" s="308"/>
      <c r="C86" s="56" t="s">
        <v>119</v>
      </c>
      <c r="D86" s="50"/>
      <c r="E86" s="50"/>
      <c r="F86" s="50"/>
      <c r="G86" s="51"/>
      <c r="H86" s="50"/>
      <c r="I86" s="54"/>
      <c r="J86" s="54"/>
      <c r="K86" s="54"/>
      <c r="L86" s="54"/>
      <c r="M86" s="54"/>
      <c r="N86" s="54"/>
      <c r="O86" s="54"/>
      <c r="P86" s="54"/>
      <c r="Q86" s="54"/>
      <c r="R86" s="55"/>
      <c r="S86" s="55"/>
      <c r="T86" s="57"/>
      <c r="U86" s="57"/>
      <c r="V86" s="57"/>
      <c r="W86" s="149">
        <v>1561995348757</v>
      </c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  <c r="BM86" s="150">
        <v>1415659842070</v>
      </c>
      <c r="BN86" s="150"/>
      <c r="BO86" s="150">
        <v>1386512021697</v>
      </c>
    </row>
    <row r="87" spans="1:72" x14ac:dyDescent="0.25">
      <c r="A87" s="309"/>
      <c r="B87" s="310"/>
      <c r="C87" s="56" t="s">
        <v>120</v>
      </c>
      <c r="D87" s="50"/>
      <c r="E87" s="50"/>
      <c r="F87" s="50"/>
      <c r="G87" s="51"/>
      <c r="H87" s="50"/>
      <c r="I87" s="54"/>
      <c r="J87" s="54"/>
      <c r="K87" s="54"/>
      <c r="L87" s="53"/>
      <c r="M87" s="53">
        <f t="shared" ref="M87:R87" si="175">SUBTOTAL(9,M7:M86)</f>
        <v>9624775892913</v>
      </c>
      <c r="N87" s="53">
        <f t="shared" si="175"/>
        <v>9624775892913</v>
      </c>
      <c r="O87" s="53">
        <f t="shared" si="175"/>
        <v>9624775892913</v>
      </c>
      <c r="P87" s="53">
        <f t="shared" si="175"/>
        <v>9645775892913</v>
      </c>
      <c r="Q87" s="53">
        <f t="shared" si="175"/>
        <v>8139761636103</v>
      </c>
      <c r="R87" s="53">
        <f t="shared" si="175"/>
        <v>10936843552438</v>
      </c>
      <c r="S87" s="53"/>
      <c r="T87" s="53"/>
      <c r="U87" s="53"/>
      <c r="V87" s="53"/>
      <c r="W87" s="151"/>
      <c r="X87" s="151">
        <f>SUBTOTAL(9,X7:X86)</f>
        <v>0</v>
      </c>
      <c r="Y87" s="151">
        <f>SUBTOTAL(9,Y7:Y86)</f>
        <v>755704721286</v>
      </c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50"/>
      <c r="BN87" s="150"/>
      <c r="BO87" s="150"/>
    </row>
    <row r="88" spans="1:72" x14ac:dyDescent="0.25">
      <c r="A88" s="311"/>
      <c r="B88" s="312"/>
      <c r="C88" s="56" t="s">
        <v>121</v>
      </c>
      <c r="D88" s="50"/>
      <c r="E88" s="50"/>
      <c r="F88" s="50"/>
      <c r="G88" s="51"/>
      <c r="H88" s="50"/>
      <c r="I88" s="54"/>
      <c r="J88" s="54"/>
      <c r="K88" s="54"/>
      <c r="L88" s="53"/>
      <c r="M88" s="54"/>
      <c r="N88" s="54"/>
      <c r="O88" s="54"/>
      <c r="P88" s="54"/>
      <c r="Q88" s="53"/>
      <c r="R88" s="55"/>
      <c r="S88" s="55"/>
      <c r="T88" s="55"/>
      <c r="U88" s="55"/>
      <c r="V88" s="55"/>
      <c r="W88" s="149">
        <f>W86-W84</f>
        <v>0</v>
      </c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52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50">
        <f>BM86-BM84</f>
        <v>0</v>
      </c>
      <c r="BN88" s="150"/>
      <c r="BO88" s="150">
        <f>BO86-BO84</f>
        <v>0</v>
      </c>
    </row>
    <row r="89" spans="1:72" x14ac:dyDescent="0.25">
      <c r="A89" s="50"/>
      <c r="B89" s="50"/>
      <c r="C89" s="56"/>
      <c r="D89" s="50"/>
      <c r="E89" s="50"/>
      <c r="F89" s="50"/>
      <c r="G89" s="51"/>
      <c r="H89" s="50"/>
      <c r="I89" s="54"/>
      <c r="J89" s="54"/>
      <c r="K89" s="54"/>
      <c r="L89" s="54"/>
      <c r="M89" s="54"/>
      <c r="N89" s="54"/>
      <c r="O89" s="54"/>
      <c r="P89" s="104">
        <f>+Q81/R81</f>
        <v>0.99623538279569956</v>
      </c>
      <c r="Q89" s="92"/>
      <c r="R89" s="55"/>
      <c r="S89" s="55"/>
      <c r="T89" s="55"/>
      <c r="U89" s="55"/>
      <c r="V89" s="55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50"/>
      <c r="BN89" s="150"/>
      <c r="BO89" s="150"/>
    </row>
    <row r="90" spans="1:72" x14ac:dyDescent="0.25">
      <c r="A90" s="50"/>
      <c r="B90" s="50"/>
      <c r="C90" s="50"/>
      <c r="D90" s="50"/>
      <c r="E90" s="50"/>
      <c r="F90" s="50"/>
      <c r="G90" s="51"/>
      <c r="H90" s="50"/>
      <c r="I90" s="54"/>
      <c r="J90" s="54"/>
      <c r="K90" s="54"/>
      <c r="L90" s="54"/>
      <c r="M90" s="54"/>
      <c r="N90" s="104">
        <f>+R57/R81</f>
        <v>0.47248456891752688</v>
      </c>
      <c r="O90" s="54"/>
      <c r="P90" s="105">
        <v>1</v>
      </c>
      <c r="Q90" s="58"/>
      <c r="R90" s="57"/>
      <c r="S90" s="55"/>
      <c r="T90" s="55"/>
      <c r="U90" s="55"/>
      <c r="V90" s="55"/>
      <c r="W90" s="55"/>
      <c r="X90" s="57">
        <v>1384523925980</v>
      </c>
      <c r="Y90" s="57">
        <v>1384523925981</v>
      </c>
      <c r="Z90" s="57">
        <v>1384523925982</v>
      </c>
      <c r="AA90" s="57">
        <v>1384523925983</v>
      </c>
      <c r="AB90" s="57">
        <v>1384523925984</v>
      </c>
      <c r="AC90" s="57">
        <v>1384523925985</v>
      </c>
      <c r="AD90" s="57">
        <v>1384523925986</v>
      </c>
      <c r="AE90" s="57">
        <v>1384523925987</v>
      </c>
      <c r="AF90" s="57">
        <v>1384523925988</v>
      </c>
      <c r="AG90" s="57">
        <v>1384523925989</v>
      </c>
      <c r="AH90" s="57">
        <v>1384523925990</v>
      </c>
      <c r="AI90" s="57">
        <v>1384523925991</v>
      </c>
      <c r="AJ90" s="57">
        <v>1384523925992</v>
      </c>
      <c r="AK90" s="57">
        <v>1384523925993</v>
      </c>
      <c r="AL90" s="57">
        <v>1384523925994</v>
      </c>
      <c r="AM90" s="57">
        <v>1384523925995</v>
      </c>
      <c r="AN90" s="57">
        <v>1384523925996</v>
      </c>
      <c r="AO90" s="57">
        <v>1384523925997</v>
      </c>
      <c r="AP90" s="57">
        <v>1384523925998</v>
      </c>
      <c r="AQ90" s="57">
        <v>1384523925999</v>
      </c>
      <c r="AR90" s="57">
        <v>1384523926000</v>
      </c>
      <c r="AS90" s="57">
        <v>1384523926001</v>
      </c>
      <c r="AT90" s="57">
        <v>1384523926002</v>
      </c>
      <c r="AU90" s="57">
        <v>1384523926003</v>
      </c>
      <c r="AV90" s="57">
        <v>1384523926004</v>
      </c>
      <c r="AW90" s="57">
        <v>1384523926005</v>
      </c>
      <c r="AX90" s="57">
        <v>1384523926006</v>
      </c>
      <c r="AY90" s="57">
        <v>1384523926007</v>
      </c>
      <c r="AZ90" s="57">
        <v>1384523926008</v>
      </c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</row>
    <row r="91" spans="1:72" x14ac:dyDescent="0.25">
      <c r="A91" s="50"/>
      <c r="B91" s="56"/>
      <c r="C91" s="50"/>
      <c r="D91" s="50"/>
      <c r="E91" s="50"/>
      <c r="F91" s="50"/>
      <c r="G91" s="51"/>
      <c r="H91" s="50"/>
      <c r="I91" s="54"/>
      <c r="J91" s="54"/>
      <c r="K91" s="54"/>
      <c r="L91" s="54"/>
      <c r="M91" s="54"/>
      <c r="N91" s="54"/>
      <c r="O91" s="54"/>
      <c r="P91" s="104">
        <f>P90-P89</f>
        <v>3.7646172043004356E-3</v>
      </c>
      <c r="Q91" s="53"/>
      <c r="R91" s="55"/>
      <c r="S91" s="55"/>
      <c r="T91" s="55"/>
      <c r="U91" s="55"/>
      <c r="V91" s="55"/>
      <c r="W91" s="55"/>
      <c r="X91" s="57">
        <f>X83-X90</f>
        <v>-1384523925980</v>
      </c>
      <c r="Y91" s="55">
        <f t="shared" ref="Y91:AZ91" si="176">Y83-Y90</f>
        <v>-1132622352219</v>
      </c>
      <c r="Z91" s="55">
        <f t="shared" si="176"/>
        <v>-1384523925981.9084</v>
      </c>
      <c r="AA91" s="55">
        <f t="shared" si="176"/>
        <v>-1138461407221</v>
      </c>
      <c r="AB91" s="55">
        <f t="shared" si="176"/>
        <v>-1384523925983.0232</v>
      </c>
      <c r="AC91" s="55">
        <f t="shared" si="176"/>
        <v>-984574870115</v>
      </c>
      <c r="AD91" s="55">
        <f t="shared" si="176"/>
        <v>-1384523925985.8545</v>
      </c>
      <c r="AE91" s="55">
        <f t="shared" si="176"/>
        <v>-993661667725</v>
      </c>
      <c r="AF91" s="55">
        <f t="shared" si="176"/>
        <v>-1384523925987.0227</v>
      </c>
      <c r="AG91" s="55">
        <f t="shared" si="176"/>
        <v>-728934253531</v>
      </c>
      <c r="AH91" s="55">
        <f t="shared" si="176"/>
        <v>-1384523925989.7615</v>
      </c>
      <c r="AI91" s="55">
        <f t="shared" si="176"/>
        <v>-735943089915</v>
      </c>
      <c r="AJ91" s="55">
        <f t="shared" si="176"/>
        <v>-1384523925991.0107</v>
      </c>
      <c r="AK91" s="55">
        <f t="shared" si="176"/>
        <v>-458336316197</v>
      </c>
      <c r="AL91" s="55">
        <f t="shared" si="176"/>
        <v>-1384523925993.6638</v>
      </c>
      <c r="AM91" s="55">
        <f t="shared" si="176"/>
        <v>-481957710149</v>
      </c>
      <c r="AN91" s="55">
        <f t="shared" si="176"/>
        <v>-1384523925995.0254</v>
      </c>
      <c r="AO91" s="55">
        <f t="shared" si="176"/>
        <v>-436551872587</v>
      </c>
      <c r="AP91" s="55">
        <f t="shared" si="176"/>
        <v>-1384523925997.6956</v>
      </c>
      <c r="AQ91" s="55">
        <f t="shared" si="176"/>
        <v>-478337392651</v>
      </c>
      <c r="AR91" s="55">
        <f t="shared" si="176"/>
        <v>-1384523925999.0442</v>
      </c>
      <c r="AS91" s="55">
        <f t="shared" si="176"/>
        <v>-418962529562.18872</v>
      </c>
      <c r="AT91" s="55">
        <f t="shared" si="176"/>
        <v>-1384523926001.6909</v>
      </c>
      <c r="AU91" s="55">
        <f t="shared" si="176"/>
        <v>-468977330817</v>
      </c>
      <c r="AV91" s="55">
        <f t="shared" si="176"/>
        <v>-1384523926003.0518</v>
      </c>
      <c r="AW91" s="55">
        <f t="shared" si="176"/>
        <v>193405106416</v>
      </c>
      <c r="AX91" s="55">
        <f t="shared" si="176"/>
        <v>-1384523926005.4951</v>
      </c>
      <c r="AY91" s="55">
        <f t="shared" si="176"/>
        <v>148305321483</v>
      </c>
      <c r="AZ91" s="55">
        <f t="shared" si="176"/>
        <v>-1384523926007.0286</v>
      </c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</row>
    <row r="92" spans="1:72" x14ac:dyDescent="0.25">
      <c r="A92" s="56"/>
      <c r="B92" s="56"/>
      <c r="C92" s="50"/>
      <c r="D92" s="50"/>
      <c r="E92" s="50"/>
      <c r="F92" s="50"/>
      <c r="G92" s="51"/>
      <c r="H92" s="50"/>
      <c r="I92" s="54"/>
      <c r="J92" s="103"/>
      <c r="K92" s="93"/>
      <c r="L92" s="58"/>
      <c r="M92" s="99"/>
      <c r="N92" s="58"/>
      <c r="O92" s="58"/>
      <c r="P92" s="58"/>
      <c r="Q92" s="58"/>
      <c r="R92" s="58"/>
      <c r="S92" s="58"/>
      <c r="T92" s="58"/>
      <c r="U92" s="58"/>
      <c r="V92" s="58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</row>
    <row r="93" spans="1:72" x14ac:dyDescent="0.25">
      <c r="A93" s="50"/>
      <c r="B93" s="50"/>
      <c r="C93" s="50"/>
      <c r="D93" s="313" t="s">
        <v>122</v>
      </c>
      <c r="E93" s="313"/>
      <c r="F93" s="50"/>
      <c r="G93" s="314" t="s">
        <v>122</v>
      </c>
      <c r="H93" s="314"/>
      <c r="I93" s="54"/>
      <c r="J93" s="54"/>
      <c r="K93" s="54"/>
      <c r="L93" s="54"/>
      <c r="M93" s="54"/>
      <c r="N93" s="54"/>
      <c r="O93" s="54"/>
      <c r="P93" s="54"/>
      <c r="Q93" s="54"/>
      <c r="R93" s="57">
        <f>R81-Q81</f>
        <v>11763622056</v>
      </c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</row>
    <row r="94" spans="1:72" x14ac:dyDescent="0.25">
      <c r="A94" s="50"/>
      <c r="B94" s="50"/>
      <c r="C94" s="50"/>
      <c r="D94" s="50" t="s">
        <v>123</v>
      </c>
      <c r="E94" s="50" t="s">
        <v>124</v>
      </c>
      <c r="F94" s="50"/>
      <c r="G94" s="51" t="s">
        <v>123</v>
      </c>
      <c r="H94" s="50" t="s">
        <v>124</v>
      </c>
      <c r="I94" s="54"/>
      <c r="J94" s="54"/>
      <c r="K94" s="54"/>
      <c r="L94" s="54"/>
      <c r="M94" s="54"/>
      <c r="N94" s="54"/>
      <c r="O94" s="54"/>
      <c r="P94" s="54"/>
      <c r="Q94" s="54"/>
      <c r="R94" s="55"/>
      <c r="S94" s="55"/>
      <c r="T94" s="54"/>
      <c r="U94" s="54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60"/>
    </row>
    <row r="95" spans="1:72" x14ac:dyDescent="0.25">
      <c r="A95" s="50"/>
      <c r="B95" s="316" t="s">
        <v>125</v>
      </c>
      <c r="C95" s="298">
        <f>6/12</f>
        <v>0.5</v>
      </c>
      <c r="D95" s="61">
        <v>0.9</v>
      </c>
      <c r="E95" s="61">
        <v>1</v>
      </c>
      <c r="F95" s="62"/>
      <c r="G95" s="63">
        <f>+D95*C95</f>
        <v>0.45</v>
      </c>
      <c r="H95" s="64">
        <f>+E95*C95</f>
        <v>0.5</v>
      </c>
      <c r="I95" s="54"/>
      <c r="J95" s="54"/>
      <c r="K95" s="54"/>
      <c r="L95" s="54"/>
      <c r="M95" s="54"/>
      <c r="N95" s="54"/>
      <c r="O95" s="54"/>
      <c r="P95" s="54"/>
      <c r="Q95" s="54"/>
      <c r="R95" s="55"/>
      <c r="S95" s="55"/>
      <c r="T95" s="54"/>
      <c r="U95" s="54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</row>
    <row r="96" spans="1:72" x14ac:dyDescent="0.25">
      <c r="A96" s="50"/>
      <c r="B96" s="316"/>
      <c r="C96" s="298"/>
      <c r="D96" s="61">
        <v>0.5</v>
      </c>
      <c r="E96" s="61">
        <v>0.89</v>
      </c>
      <c r="F96" s="65"/>
      <c r="G96" s="63">
        <f>+D96*C95</f>
        <v>0.25</v>
      </c>
      <c r="H96" s="64">
        <v>0.44</v>
      </c>
      <c r="I96" s="54"/>
      <c r="J96" s="316" t="s">
        <v>10</v>
      </c>
      <c r="K96" s="298">
        <f>1/12</f>
        <v>8.3333333333333329E-2</v>
      </c>
      <c r="L96" s="61">
        <v>1</v>
      </c>
      <c r="M96" s="75">
        <f>+L96*K96</f>
        <v>8.3333333333333329E-2</v>
      </c>
      <c r="N96" s="66">
        <v>0.08</v>
      </c>
      <c r="O96" s="66">
        <v>1</v>
      </c>
      <c r="P96" s="62"/>
      <c r="Q96" s="54"/>
      <c r="R96" s="55"/>
      <c r="S96" s="55"/>
      <c r="T96" s="54"/>
      <c r="U96" s="54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</row>
    <row r="97" spans="1:64" x14ac:dyDescent="0.25">
      <c r="A97" s="50"/>
      <c r="B97" s="316"/>
      <c r="C97" s="298"/>
      <c r="D97" s="61">
        <v>0</v>
      </c>
      <c r="E97" s="61">
        <v>0.49</v>
      </c>
      <c r="F97" s="67"/>
      <c r="G97" s="63">
        <v>0</v>
      </c>
      <c r="H97" s="64">
        <v>0.24</v>
      </c>
      <c r="I97" s="54"/>
      <c r="J97" s="316"/>
      <c r="K97" s="298"/>
      <c r="L97" s="61">
        <v>0.89</v>
      </c>
      <c r="M97" s="76">
        <f>+L97*K96</f>
        <v>7.4166666666666659E-2</v>
      </c>
      <c r="N97" s="68">
        <v>0.05</v>
      </c>
      <c r="O97" s="68">
        <f>+L97*K96</f>
        <v>7.4166666666666659E-2</v>
      </c>
      <c r="P97" s="65"/>
      <c r="Q97" s="54"/>
      <c r="R97" s="55"/>
      <c r="S97" s="55"/>
      <c r="T97" s="54"/>
      <c r="U97" s="54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</row>
    <row r="98" spans="1:64" x14ac:dyDescent="0.25">
      <c r="A98" s="50"/>
      <c r="B98" s="317" t="s">
        <v>126</v>
      </c>
      <c r="C98" s="298">
        <f>7/12</f>
        <v>0.58333333333333337</v>
      </c>
      <c r="D98" s="61">
        <v>0.9</v>
      </c>
      <c r="E98" s="61">
        <v>1</v>
      </c>
      <c r="F98" s="62"/>
      <c r="G98" s="63">
        <f>+D98*C98</f>
        <v>0.52500000000000002</v>
      </c>
      <c r="H98" s="69">
        <f>+E98*C98</f>
        <v>0.58333333333333337</v>
      </c>
      <c r="I98" s="54"/>
      <c r="J98" s="316"/>
      <c r="K98" s="298"/>
      <c r="L98" s="61">
        <v>0.49</v>
      </c>
      <c r="M98" s="79">
        <f>+L98*K96</f>
        <v>4.0833333333333333E-2</v>
      </c>
      <c r="N98" s="70">
        <v>0</v>
      </c>
      <c r="O98" s="70">
        <f>+L98*K96</f>
        <v>4.0833333333333333E-2</v>
      </c>
      <c r="P98" s="67"/>
      <c r="Q98" s="54"/>
      <c r="R98" s="55"/>
      <c r="S98" s="55"/>
      <c r="T98" s="54"/>
      <c r="U98" s="53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3"/>
      <c r="BF98" s="54"/>
      <c r="BG98" s="54"/>
      <c r="BH98" s="54"/>
      <c r="BI98" s="54"/>
      <c r="BJ98" s="54"/>
      <c r="BK98" s="54"/>
      <c r="BL98" s="54"/>
    </row>
    <row r="99" spans="1:64" x14ac:dyDescent="0.25">
      <c r="A99" s="50"/>
      <c r="B99" s="317"/>
      <c r="C99" s="298"/>
      <c r="D99" s="61">
        <v>0.5</v>
      </c>
      <c r="E99" s="61">
        <v>0.89</v>
      </c>
      <c r="F99" s="65"/>
      <c r="G99" s="63">
        <v>0.28999999999999998</v>
      </c>
      <c r="H99" s="69">
        <f>+E99*C98</f>
        <v>0.51916666666666667</v>
      </c>
      <c r="I99" s="54"/>
      <c r="J99" s="317" t="s">
        <v>127</v>
      </c>
      <c r="K99" s="298">
        <f>2/12</f>
        <v>0.16666666666666666</v>
      </c>
      <c r="L99" s="61">
        <v>1</v>
      </c>
      <c r="M99" s="75">
        <f>+L99*K99</f>
        <v>0.16666666666666666</v>
      </c>
      <c r="N99" s="66">
        <v>0.16</v>
      </c>
      <c r="O99" s="66">
        <v>1</v>
      </c>
      <c r="P99" s="62"/>
      <c r="Q99" s="54"/>
      <c r="R99" s="55"/>
      <c r="S99" s="55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3">
        <f>T81-BA81</f>
        <v>1544234320868</v>
      </c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</row>
    <row r="100" spans="1:64" x14ac:dyDescent="0.25">
      <c r="A100" s="50"/>
      <c r="B100" s="317"/>
      <c r="C100" s="298"/>
      <c r="D100" s="61">
        <v>0</v>
      </c>
      <c r="E100" s="61">
        <v>0.49</v>
      </c>
      <c r="F100" s="67"/>
      <c r="G100" s="63">
        <f>+D100*C98</f>
        <v>0</v>
      </c>
      <c r="H100" s="69">
        <v>0.28000000000000003</v>
      </c>
      <c r="I100" s="54"/>
      <c r="J100" s="317"/>
      <c r="K100" s="298"/>
      <c r="L100" s="61">
        <v>0.89</v>
      </c>
      <c r="M100" s="76">
        <f>+L100*K99</f>
        <v>0.14833333333333332</v>
      </c>
      <c r="N100" s="68">
        <v>0.09</v>
      </c>
      <c r="O100" s="68">
        <f>+L100*K99</f>
        <v>0.14833333333333332</v>
      </c>
      <c r="P100" s="65"/>
      <c r="Q100" s="54"/>
      <c r="R100" s="54"/>
      <c r="S100" s="54"/>
      <c r="T100" s="54"/>
      <c r="U100" s="53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</row>
    <row r="101" spans="1:64" x14ac:dyDescent="0.25">
      <c r="A101" s="50"/>
      <c r="B101" s="303" t="s">
        <v>128</v>
      </c>
      <c r="C101" s="298">
        <f>8/12</f>
        <v>0.66666666666666663</v>
      </c>
      <c r="D101" s="61">
        <v>0.9</v>
      </c>
      <c r="E101" s="61">
        <v>1</v>
      </c>
      <c r="F101" s="62"/>
      <c r="G101" s="63">
        <f>+D101*C101</f>
        <v>0.6</v>
      </c>
      <c r="H101" s="71">
        <f>+E101*C101</f>
        <v>0.66666666666666663</v>
      </c>
      <c r="I101" s="54"/>
      <c r="J101" s="317"/>
      <c r="K101" s="298"/>
      <c r="L101" s="61">
        <v>0.49</v>
      </c>
      <c r="M101" s="79">
        <f>+L101*K99</f>
        <v>8.1666666666666665E-2</v>
      </c>
      <c r="N101" s="70">
        <v>0</v>
      </c>
      <c r="O101" s="70">
        <f>+L101*K99</f>
        <v>8.1666666666666665E-2</v>
      </c>
      <c r="P101" s="67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</row>
    <row r="102" spans="1:64" x14ac:dyDescent="0.25">
      <c r="A102" s="51"/>
      <c r="B102" s="303"/>
      <c r="C102" s="298"/>
      <c r="D102" s="61">
        <v>0.5</v>
      </c>
      <c r="E102" s="61">
        <v>0.89</v>
      </c>
      <c r="F102" s="65"/>
      <c r="G102" s="63">
        <v>0.34</v>
      </c>
      <c r="H102" s="71">
        <f>+E102*C101</f>
        <v>0.59333333333333327</v>
      </c>
      <c r="I102" s="54"/>
      <c r="J102" s="303" t="s">
        <v>129</v>
      </c>
      <c r="K102" s="298">
        <f>3/12</f>
        <v>0.25</v>
      </c>
      <c r="L102" s="61">
        <v>1</v>
      </c>
      <c r="M102" s="75">
        <f>+L102*K102</f>
        <v>0.25</v>
      </c>
      <c r="N102" s="66">
        <v>0.23</v>
      </c>
      <c r="O102" s="66">
        <v>1</v>
      </c>
      <c r="P102" s="62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</row>
    <row r="103" spans="1:64" x14ac:dyDescent="0.25">
      <c r="A103" s="51"/>
      <c r="B103" s="303"/>
      <c r="C103" s="298"/>
      <c r="D103" s="61">
        <v>0</v>
      </c>
      <c r="E103" s="61">
        <v>0.49</v>
      </c>
      <c r="F103" s="67"/>
      <c r="G103" s="63">
        <f>+D103*C101</f>
        <v>0</v>
      </c>
      <c r="H103" s="71">
        <v>0.33</v>
      </c>
      <c r="I103" s="51"/>
      <c r="J103" s="303"/>
      <c r="K103" s="298"/>
      <c r="L103" s="61">
        <v>0.89</v>
      </c>
      <c r="M103" s="76">
        <f>+L103*K102</f>
        <v>0.2225</v>
      </c>
      <c r="N103" s="68">
        <v>0.13</v>
      </c>
      <c r="O103" s="68">
        <f>+L103*K102</f>
        <v>0.2225</v>
      </c>
      <c r="P103" s="65"/>
      <c r="Q103" s="54"/>
      <c r="R103" s="54"/>
      <c r="S103" s="54"/>
      <c r="T103" s="54"/>
      <c r="U103" s="54"/>
      <c r="V103" s="54"/>
      <c r="W103" s="54"/>
      <c r="X103" s="54"/>
      <c r="Y103" s="71"/>
      <c r="Z103" s="63"/>
      <c r="AA103" s="51"/>
      <c r="AB103" s="51"/>
      <c r="AC103" s="72"/>
      <c r="AD103" s="51"/>
      <c r="AE103" s="51"/>
      <c r="AF103" s="51"/>
      <c r="AG103" s="54"/>
      <c r="AH103" s="51"/>
      <c r="AI103" s="51"/>
      <c r="AJ103" s="54"/>
      <c r="AK103" s="54"/>
      <c r="AL103" s="54"/>
      <c r="AM103" s="54"/>
      <c r="AN103" s="54"/>
      <c r="AO103" s="54"/>
      <c r="AP103" s="54"/>
      <c r="AQ103" s="54"/>
      <c r="AR103" s="51"/>
      <c r="AS103" s="54"/>
      <c r="AT103" s="51"/>
      <c r="AU103" s="51"/>
      <c r="AV103" s="51"/>
      <c r="AW103" s="54"/>
      <c r="AX103" s="51"/>
      <c r="AY103" s="51"/>
      <c r="AZ103" s="51"/>
      <c r="BA103" s="54"/>
      <c r="BB103" s="51"/>
      <c r="BC103" s="51"/>
      <c r="BD103" s="51"/>
      <c r="BE103" s="54"/>
      <c r="BF103" s="51"/>
      <c r="BG103" s="51"/>
      <c r="BH103" s="51"/>
      <c r="BI103" s="54"/>
      <c r="BJ103" s="51"/>
      <c r="BK103" s="51"/>
      <c r="BL103" s="51"/>
    </row>
    <row r="104" spans="1:64" x14ac:dyDescent="0.25">
      <c r="A104" s="51"/>
      <c r="B104" s="297" t="s">
        <v>130</v>
      </c>
      <c r="C104" s="298">
        <f>9/12</f>
        <v>0.75</v>
      </c>
      <c r="D104" s="61">
        <v>0.9</v>
      </c>
      <c r="E104" s="61">
        <v>1</v>
      </c>
      <c r="F104" s="62"/>
      <c r="G104" s="63">
        <f>+D104*C104</f>
        <v>0.67500000000000004</v>
      </c>
      <c r="H104" s="73">
        <f>+E104*C104</f>
        <v>0.75</v>
      </c>
      <c r="I104" s="51"/>
      <c r="J104" s="303"/>
      <c r="K104" s="298"/>
      <c r="L104" s="61">
        <v>0.49</v>
      </c>
      <c r="M104" s="79">
        <f>+L104*K102</f>
        <v>0.1225</v>
      </c>
      <c r="N104" s="70">
        <v>0</v>
      </c>
      <c r="O104" s="70">
        <f>+L104*K102</f>
        <v>0.1225</v>
      </c>
      <c r="P104" s="67"/>
      <c r="Q104" s="54"/>
      <c r="R104" s="54"/>
      <c r="S104" s="54"/>
      <c r="T104" s="54"/>
      <c r="U104" s="54"/>
      <c r="V104" s="54"/>
      <c r="W104" s="54"/>
      <c r="X104" s="54"/>
      <c r="Y104" s="73"/>
      <c r="Z104" s="63"/>
      <c r="AA104" s="51"/>
      <c r="AB104" s="51"/>
      <c r="AC104" s="72"/>
      <c r="AD104" s="51"/>
      <c r="AE104" s="51"/>
      <c r="AF104" s="51"/>
      <c r="AG104" s="54"/>
      <c r="AH104" s="51"/>
      <c r="AI104" s="51"/>
      <c r="AJ104" s="54"/>
      <c r="AK104" s="54"/>
      <c r="AL104" s="54"/>
      <c r="AM104" s="54"/>
      <c r="AN104" s="54"/>
      <c r="AO104" s="54"/>
      <c r="AP104" s="54"/>
      <c r="AQ104" s="54"/>
      <c r="AR104" s="51"/>
      <c r="AS104" s="54"/>
      <c r="AT104" s="51"/>
      <c r="AU104" s="51"/>
      <c r="AV104" s="51"/>
      <c r="AW104" s="54"/>
      <c r="AX104" s="51"/>
      <c r="AY104" s="51"/>
      <c r="AZ104" s="51"/>
      <c r="BA104" s="54"/>
      <c r="BB104" s="51"/>
      <c r="BC104" s="51"/>
      <c r="BD104" s="51"/>
      <c r="BE104" s="54"/>
      <c r="BF104" s="51"/>
      <c r="BG104" s="51"/>
      <c r="BH104" s="51"/>
      <c r="BI104" s="54"/>
      <c r="BJ104" s="51"/>
      <c r="BK104" s="51"/>
      <c r="BL104" s="51"/>
    </row>
    <row r="105" spans="1:64" x14ac:dyDescent="0.25">
      <c r="A105" s="51"/>
      <c r="B105" s="297"/>
      <c r="C105" s="298"/>
      <c r="D105" s="61">
        <v>0.5</v>
      </c>
      <c r="E105" s="61">
        <v>0.89</v>
      </c>
      <c r="F105" s="65"/>
      <c r="G105" s="63">
        <f>+D105*C104</f>
        <v>0.375</v>
      </c>
      <c r="H105" s="73">
        <f>+E105*C104</f>
        <v>0.66749999999999998</v>
      </c>
      <c r="I105" s="51"/>
      <c r="J105" s="297" t="s">
        <v>131</v>
      </c>
      <c r="K105" s="298">
        <f>4/12</f>
        <v>0.33333333333333331</v>
      </c>
      <c r="L105" s="61">
        <v>1</v>
      </c>
      <c r="M105" s="75">
        <f>+L105*K105</f>
        <v>0.33333333333333331</v>
      </c>
      <c r="N105" s="66">
        <v>0.31</v>
      </c>
      <c r="O105" s="66">
        <v>1</v>
      </c>
      <c r="P105" s="62"/>
      <c r="Q105" s="54"/>
      <c r="R105" s="54"/>
      <c r="S105" s="54"/>
      <c r="T105" s="54"/>
      <c r="U105" s="54"/>
      <c r="V105" s="54"/>
      <c r="W105" s="54"/>
      <c r="X105" s="54"/>
      <c r="Y105" s="73"/>
      <c r="Z105" s="63"/>
      <c r="AA105" s="51"/>
      <c r="AB105" s="51"/>
      <c r="AC105" s="54"/>
      <c r="AD105" s="51"/>
      <c r="AE105" s="51"/>
      <c r="AF105" s="51"/>
      <c r="AG105" s="54"/>
      <c r="AH105" s="51"/>
      <c r="AI105" s="51"/>
      <c r="AJ105" s="54"/>
      <c r="AK105" s="54"/>
      <c r="AL105" s="54"/>
      <c r="AM105" s="54"/>
      <c r="AN105" s="54"/>
      <c r="AO105" s="54"/>
      <c r="AP105" s="54"/>
      <c r="AQ105" s="54"/>
      <c r="AR105" s="51"/>
      <c r="AS105" s="54"/>
      <c r="AT105" s="51"/>
      <c r="AU105" s="51"/>
      <c r="AV105" s="51"/>
      <c r="AW105" s="54"/>
      <c r="AX105" s="51"/>
      <c r="AY105" s="51"/>
      <c r="AZ105" s="51"/>
      <c r="BA105" s="54"/>
      <c r="BB105" s="51"/>
      <c r="BC105" s="51"/>
      <c r="BD105" s="51"/>
      <c r="BE105" s="54"/>
      <c r="BF105" s="51"/>
      <c r="BG105" s="51"/>
      <c r="BH105" s="51"/>
      <c r="BI105" s="54"/>
      <c r="BJ105" s="51"/>
      <c r="BK105" s="51"/>
      <c r="BL105" s="51"/>
    </row>
    <row r="106" spans="1:64" x14ac:dyDescent="0.25">
      <c r="A106" s="51"/>
      <c r="B106" s="297"/>
      <c r="C106" s="298"/>
      <c r="D106" s="61">
        <v>0</v>
      </c>
      <c r="E106" s="61">
        <v>0.49</v>
      </c>
      <c r="F106" s="67"/>
      <c r="G106" s="63">
        <f>+D106*C104</f>
        <v>0</v>
      </c>
      <c r="H106" s="73">
        <f>+E106*C104</f>
        <v>0.36749999999999999</v>
      </c>
      <c r="I106" s="51"/>
      <c r="J106" s="297"/>
      <c r="K106" s="298"/>
      <c r="L106" s="61">
        <v>0.89</v>
      </c>
      <c r="M106" s="76">
        <f>+L106*K105</f>
        <v>0.29666666666666663</v>
      </c>
      <c r="N106" s="68">
        <v>0.17</v>
      </c>
      <c r="O106" s="68">
        <f>+L106*K105</f>
        <v>0.29666666666666663</v>
      </c>
      <c r="P106" s="65"/>
      <c r="Q106" s="54"/>
      <c r="R106" s="54"/>
      <c r="S106" s="54"/>
      <c r="T106" s="54"/>
      <c r="U106" s="54"/>
      <c r="V106" s="54"/>
      <c r="W106" s="54"/>
      <c r="X106" s="54"/>
      <c r="Y106" s="73"/>
      <c r="Z106" s="63"/>
      <c r="AA106" s="51"/>
      <c r="AB106" s="51"/>
      <c r="AC106" s="54"/>
      <c r="AD106" s="51"/>
      <c r="AE106" s="51"/>
      <c r="AF106" s="51"/>
      <c r="AG106" s="54"/>
      <c r="AH106" s="51"/>
      <c r="AI106" s="51"/>
      <c r="AJ106" s="54"/>
      <c r="AK106" s="54"/>
      <c r="AL106" s="54"/>
      <c r="AM106" s="54"/>
      <c r="AN106" s="51"/>
      <c r="AO106" s="54"/>
      <c r="AP106" s="51"/>
      <c r="AQ106" s="51"/>
      <c r="AR106" s="51"/>
      <c r="AS106" s="54"/>
      <c r="AT106" s="51"/>
      <c r="AU106" s="51"/>
      <c r="AV106" s="51"/>
      <c r="AW106" s="54"/>
      <c r="AX106" s="51"/>
      <c r="AY106" s="51"/>
      <c r="AZ106" s="51"/>
      <c r="BA106" s="54"/>
      <c r="BB106" s="51"/>
      <c r="BC106" s="51"/>
      <c r="BD106" s="51"/>
      <c r="BE106" s="54"/>
      <c r="BF106" s="51"/>
      <c r="BG106" s="51"/>
      <c r="BH106" s="51"/>
      <c r="BI106" s="54"/>
      <c r="BJ106" s="51"/>
      <c r="BK106" s="51"/>
      <c r="BL106" s="51"/>
    </row>
    <row r="107" spans="1:64" x14ac:dyDescent="0.25">
      <c r="A107" s="51"/>
      <c r="B107" s="299" t="s">
        <v>132</v>
      </c>
      <c r="C107" s="298">
        <f>10/12</f>
        <v>0.83333333333333337</v>
      </c>
      <c r="D107" s="61">
        <v>0.9</v>
      </c>
      <c r="E107" s="61">
        <v>1</v>
      </c>
      <c r="F107" s="62"/>
      <c r="G107" s="63">
        <f>+D107*C107</f>
        <v>0.75</v>
      </c>
      <c r="H107" s="74">
        <f>+E107*C107</f>
        <v>0.83333333333333337</v>
      </c>
      <c r="I107" s="51"/>
      <c r="J107" s="297"/>
      <c r="K107" s="298"/>
      <c r="L107" s="61">
        <v>0.49</v>
      </c>
      <c r="M107" s="79">
        <f>+L107*K105</f>
        <v>0.16333333333333333</v>
      </c>
      <c r="N107" s="70">
        <v>0</v>
      </c>
      <c r="O107" s="70">
        <f>+L107*K105</f>
        <v>0.16333333333333333</v>
      </c>
      <c r="P107" s="67"/>
      <c r="Q107" s="54"/>
      <c r="R107" s="54"/>
      <c r="S107" s="54"/>
      <c r="T107" s="54"/>
      <c r="U107" s="54"/>
      <c r="V107" s="54"/>
      <c r="W107" s="54"/>
      <c r="X107" s="54"/>
      <c r="Y107" s="74"/>
      <c r="Z107" s="63"/>
      <c r="AA107" s="51"/>
      <c r="AB107" s="51"/>
      <c r="AC107" s="54"/>
      <c r="AD107" s="51"/>
      <c r="AE107" s="51"/>
      <c r="AF107" s="51"/>
      <c r="AG107" s="54"/>
      <c r="AH107" s="51"/>
      <c r="AI107" s="51"/>
      <c r="AJ107" s="54"/>
      <c r="AK107" s="54"/>
      <c r="AL107" s="54"/>
      <c r="AM107" s="54"/>
      <c r="AN107" s="51"/>
      <c r="AO107" s="54"/>
      <c r="AP107" s="51"/>
      <c r="AQ107" s="51"/>
      <c r="AR107" s="51"/>
      <c r="AS107" s="54"/>
      <c r="AT107" s="51"/>
      <c r="AU107" s="51"/>
      <c r="AV107" s="51"/>
      <c r="AW107" s="54"/>
      <c r="AX107" s="51"/>
      <c r="AY107" s="51"/>
      <c r="AZ107" s="51"/>
      <c r="BA107" s="54"/>
      <c r="BB107" s="72"/>
      <c r="BC107" s="51"/>
      <c r="BD107" s="51"/>
      <c r="BE107" s="54"/>
      <c r="BF107" s="51"/>
      <c r="BG107" s="51"/>
      <c r="BH107" s="51"/>
      <c r="BI107" s="54"/>
      <c r="BJ107" s="51"/>
      <c r="BK107" s="51"/>
      <c r="BL107" s="51"/>
    </row>
    <row r="108" spans="1:64" x14ac:dyDescent="0.25">
      <c r="A108" s="51"/>
      <c r="B108" s="299"/>
      <c r="C108" s="298"/>
      <c r="D108" s="61">
        <v>0.5</v>
      </c>
      <c r="E108" s="61">
        <v>0.89</v>
      </c>
      <c r="F108" s="65"/>
      <c r="G108" s="63">
        <f>+D108*C107</f>
        <v>0.41666666666666669</v>
      </c>
      <c r="H108" s="74">
        <f>+E108*C107</f>
        <v>0.7416666666666667</v>
      </c>
      <c r="I108" s="51"/>
      <c r="J108" s="299" t="s">
        <v>133</v>
      </c>
      <c r="K108" s="298">
        <f>5/12</f>
        <v>0.41666666666666669</v>
      </c>
      <c r="L108" s="61">
        <v>1</v>
      </c>
      <c r="M108" s="75">
        <f>+L108*K108</f>
        <v>0.41666666666666669</v>
      </c>
      <c r="N108" s="75">
        <v>0.38</v>
      </c>
      <c r="O108" s="75">
        <v>1</v>
      </c>
      <c r="P108" s="62"/>
      <c r="Q108" s="54"/>
      <c r="R108" s="54"/>
      <c r="S108" s="54"/>
      <c r="T108" s="54"/>
      <c r="U108" s="54"/>
      <c r="V108" s="54"/>
      <c r="W108" s="54"/>
      <c r="X108" s="54"/>
      <c r="Y108" s="74"/>
      <c r="Z108" s="63"/>
      <c r="AA108" s="51"/>
      <c r="AB108" s="51"/>
      <c r="AC108" s="54"/>
      <c r="AD108" s="51"/>
      <c r="AE108" s="51"/>
      <c r="AF108" s="51"/>
      <c r="AG108" s="54"/>
      <c r="AH108" s="51"/>
      <c r="AI108" s="51"/>
      <c r="AJ108" s="54"/>
      <c r="AK108" s="54"/>
      <c r="AL108" s="54"/>
      <c r="AM108" s="54"/>
      <c r="AN108" s="51"/>
      <c r="AO108" s="54"/>
      <c r="AP108" s="51"/>
      <c r="AQ108" s="51"/>
      <c r="AR108" s="51"/>
      <c r="AS108" s="54"/>
      <c r="AT108" s="51"/>
      <c r="AU108" s="51"/>
      <c r="AV108" s="51"/>
      <c r="AW108" s="54"/>
      <c r="AX108" s="51"/>
      <c r="AY108" s="51"/>
      <c r="AZ108" s="51"/>
      <c r="BA108" s="54"/>
      <c r="BB108" s="51"/>
      <c r="BC108" s="51"/>
      <c r="BD108" s="51"/>
      <c r="BE108" s="54"/>
      <c r="BF108" s="51"/>
      <c r="BG108" s="51"/>
      <c r="BH108" s="51"/>
      <c r="BI108" s="54"/>
      <c r="BJ108" s="51"/>
      <c r="BK108" s="51"/>
      <c r="BL108" s="51"/>
    </row>
    <row r="109" spans="1:64" x14ac:dyDescent="0.25">
      <c r="A109" s="51"/>
      <c r="B109" s="299"/>
      <c r="C109" s="298"/>
      <c r="D109" s="61">
        <v>0</v>
      </c>
      <c r="E109" s="61">
        <v>0.49</v>
      </c>
      <c r="F109" s="67"/>
      <c r="G109" s="63">
        <f>+D109*C107</f>
        <v>0</v>
      </c>
      <c r="H109" s="74">
        <f>+E109*C107</f>
        <v>0.40833333333333333</v>
      </c>
      <c r="I109" s="51"/>
      <c r="J109" s="299"/>
      <c r="K109" s="298"/>
      <c r="L109" s="61">
        <v>0.89</v>
      </c>
      <c r="M109" s="76">
        <f>+L109*K108</f>
        <v>0.37083333333333335</v>
      </c>
      <c r="N109" s="76">
        <v>0.21</v>
      </c>
      <c r="O109" s="76">
        <v>0.37</v>
      </c>
      <c r="P109" s="65"/>
      <c r="Q109" s="54"/>
      <c r="R109" s="54"/>
      <c r="S109" s="54"/>
      <c r="T109" s="54"/>
      <c r="U109" s="54"/>
      <c r="V109" s="54"/>
      <c r="W109" s="54"/>
      <c r="X109" s="54"/>
      <c r="Y109" s="74"/>
      <c r="Z109" s="63"/>
      <c r="AA109" s="51"/>
      <c r="AB109" s="51"/>
      <c r="AC109" s="54"/>
      <c r="AD109" s="51"/>
      <c r="AE109" s="51"/>
      <c r="AF109" s="51"/>
      <c r="AG109" s="54"/>
      <c r="AH109" s="51"/>
      <c r="AI109" s="51"/>
      <c r="AJ109" s="54"/>
      <c r="AK109" s="54"/>
      <c r="AL109" s="54"/>
      <c r="AM109" s="54"/>
      <c r="AN109" s="51"/>
      <c r="AO109" s="54"/>
      <c r="AP109" s="51"/>
      <c r="AQ109" s="51"/>
      <c r="AR109" s="51"/>
      <c r="AS109" s="54"/>
      <c r="AT109" s="51"/>
      <c r="AU109" s="51"/>
      <c r="AV109" s="51"/>
      <c r="AW109" s="54"/>
      <c r="AX109" s="51"/>
      <c r="AY109" s="51"/>
      <c r="AZ109" s="51"/>
      <c r="BA109" s="54"/>
      <c r="BB109" s="51"/>
      <c r="BC109" s="51"/>
      <c r="BD109" s="51"/>
      <c r="BE109" s="54"/>
      <c r="BF109" s="51"/>
      <c r="BG109" s="51"/>
      <c r="BH109" s="51"/>
      <c r="BI109" s="54"/>
      <c r="BJ109" s="51"/>
      <c r="BK109" s="51"/>
      <c r="BL109" s="51"/>
    </row>
    <row r="110" spans="1:64" x14ac:dyDescent="0.25">
      <c r="A110" s="51"/>
      <c r="B110" s="315" t="s">
        <v>134</v>
      </c>
      <c r="C110" s="298">
        <f>11/12</f>
        <v>0.91666666666666663</v>
      </c>
      <c r="D110" s="61">
        <v>0.9</v>
      </c>
      <c r="E110" s="61">
        <v>1</v>
      </c>
      <c r="F110" s="62"/>
      <c r="G110" s="63">
        <f>+D110*C110</f>
        <v>0.82499999999999996</v>
      </c>
      <c r="H110" s="77">
        <f>+E110*C110</f>
        <v>0.91666666666666663</v>
      </c>
      <c r="I110" s="51"/>
      <c r="J110" s="299"/>
      <c r="K110" s="298"/>
      <c r="L110" s="78">
        <v>0.49</v>
      </c>
      <c r="M110" s="79">
        <f>+L110*K108</f>
        <v>0.20416666666666666</v>
      </c>
      <c r="N110" s="79">
        <v>0</v>
      </c>
      <c r="O110" s="79">
        <v>0.2</v>
      </c>
      <c r="P110" s="67"/>
      <c r="Q110" s="54"/>
      <c r="R110" s="54"/>
      <c r="S110" s="54"/>
      <c r="T110" s="54"/>
      <c r="U110" s="53"/>
      <c r="V110" s="54"/>
      <c r="W110" s="54"/>
      <c r="X110" s="54"/>
      <c r="Y110" s="63"/>
      <c r="Z110" s="63"/>
      <c r="AA110" s="51"/>
      <c r="AB110" s="51"/>
      <c r="AC110" s="54"/>
      <c r="AD110" s="51"/>
      <c r="AE110" s="51"/>
      <c r="AF110" s="51"/>
      <c r="AG110" s="54"/>
      <c r="AH110" s="51"/>
      <c r="AI110" s="51"/>
      <c r="AJ110" s="54"/>
      <c r="AK110" s="54"/>
      <c r="AL110" s="54"/>
      <c r="AM110" s="54"/>
      <c r="AN110" s="51"/>
      <c r="AO110" s="54"/>
      <c r="AP110" s="51"/>
      <c r="AQ110" s="51"/>
      <c r="AR110" s="51"/>
      <c r="AS110" s="54"/>
      <c r="AT110" s="51"/>
      <c r="AU110" s="51"/>
      <c r="AV110" s="51"/>
      <c r="AW110" s="54"/>
      <c r="AX110" s="51"/>
      <c r="AY110" s="51"/>
      <c r="AZ110" s="51"/>
      <c r="BA110" s="54"/>
      <c r="BB110" s="51"/>
      <c r="BC110" s="51"/>
      <c r="BD110" s="51"/>
      <c r="BE110" s="54"/>
      <c r="BF110" s="51"/>
      <c r="BG110" s="51"/>
      <c r="BH110" s="51"/>
      <c r="BI110" s="54"/>
      <c r="BJ110" s="51"/>
      <c r="BK110" s="51"/>
      <c r="BL110" s="51"/>
    </row>
    <row r="111" spans="1:64" x14ac:dyDescent="0.25">
      <c r="A111" s="51"/>
      <c r="B111" s="315"/>
      <c r="C111" s="298"/>
      <c r="D111" s="61">
        <v>0.5</v>
      </c>
      <c r="E111" s="61">
        <v>0.89</v>
      </c>
      <c r="F111" s="65"/>
      <c r="G111" s="63">
        <f>+D111*C110</f>
        <v>0.45833333333333331</v>
      </c>
      <c r="H111" s="77">
        <f>+E111*C110</f>
        <v>0.8158333333333333</v>
      </c>
      <c r="I111" s="51"/>
      <c r="J111" s="51"/>
      <c r="K111" s="51"/>
      <c r="L111" s="51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</row>
    <row r="112" spans="1:64" x14ac:dyDescent="0.25">
      <c r="A112" s="51"/>
      <c r="B112" s="315"/>
      <c r="C112" s="298"/>
      <c r="D112" s="61">
        <v>0</v>
      </c>
      <c r="E112" s="61">
        <v>0.49</v>
      </c>
      <c r="F112" s="67"/>
      <c r="G112" s="63">
        <f>+D112*C110</f>
        <v>0</v>
      </c>
      <c r="H112" s="77">
        <f>+E112*C110</f>
        <v>0.44916666666666666</v>
      </c>
      <c r="I112" s="51"/>
      <c r="J112" s="51"/>
      <c r="K112" s="51"/>
      <c r="L112" s="51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</row>
    <row r="113" spans="1:64" x14ac:dyDescent="0.25">
      <c r="A113" s="51"/>
      <c r="B113" s="300" t="s">
        <v>135</v>
      </c>
      <c r="C113" s="298">
        <f>12/12</f>
        <v>1</v>
      </c>
      <c r="D113" s="61">
        <v>0.9</v>
      </c>
      <c r="E113" s="61">
        <v>1</v>
      </c>
      <c r="F113" s="62"/>
      <c r="G113" s="63">
        <f>+D113*C113</f>
        <v>0.9</v>
      </c>
      <c r="H113" s="80">
        <f>+E113*C113</f>
        <v>1</v>
      </c>
      <c r="I113" s="51"/>
      <c r="J113" s="51"/>
      <c r="K113" s="51"/>
      <c r="L113" s="51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</row>
    <row r="114" spans="1:64" x14ac:dyDescent="0.25">
      <c r="A114" s="51"/>
      <c r="B114" s="301"/>
      <c r="C114" s="298"/>
      <c r="D114" s="61">
        <v>0.5</v>
      </c>
      <c r="E114" s="61">
        <v>0.89</v>
      </c>
      <c r="F114" s="65"/>
      <c r="G114" s="63">
        <f>+D114*C113</f>
        <v>0.5</v>
      </c>
      <c r="H114" s="80">
        <f>+E114*C113</f>
        <v>0.89</v>
      </c>
      <c r="I114" s="51"/>
      <c r="J114" s="51"/>
      <c r="K114" s="51"/>
      <c r="L114" s="51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</row>
    <row r="115" spans="1:64" x14ac:dyDescent="0.25">
      <c r="A115" s="51"/>
      <c r="B115" s="302"/>
      <c r="C115" s="298"/>
      <c r="D115" s="78">
        <v>0</v>
      </c>
      <c r="E115" s="78">
        <v>0.49</v>
      </c>
      <c r="F115" s="67"/>
      <c r="G115" s="63">
        <f>+D115*C113</f>
        <v>0</v>
      </c>
      <c r="H115" s="80">
        <f>+E115*C113</f>
        <v>0.49</v>
      </c>
      <c r="I115" s="51"/>
      <c r="J115" s="51"/>
      <c r="K115" s="51"/>
      <c r="L115" s="51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</row>
  </sheetData>
  <autoFilter ref="A6:BV115" xr:uid="{00000000-0009-0000-0000-000003000000}">
    <filterColumn colId="0" showButton="0"/>
    <filterColumn colId="2" showButton="0"/>
    <filterColumn colId="4" showButton="0"/>
  </autoFilter>
  <mergeCells count="81">
    <mergeCell ref="BQ5:BT5"/>
    <mergeCell ref="P4:P6"/>
    <mergeCell ref="A1:AB1"/>
    <mergeCell ref="A2:AB2"/>
    <mergeCell ref="A3:BL3"/>
    <mergeCell ref="A4:B6"/>
    <mergeCell ref="C4:D6"/>
    <mergeCell ref="E4:F6"/>
    <mergeCell ref="G4:G6"/>
    <mergeCell ref="H4:H6"/>
    <mergeCell ref="I4:I6"/>
    <mergeCell ref="J4:J6"/>
    <mergeCell ref="BA4:BD4"/>
    <mergeCell ref="BE4:BH4"/>
    <mergeCell ref="BI4:BL4"/>
    <mergeCell ref="W4:W6"/>
    <mergeCell ref="A81:K81"/>
    <mergeCell ref="A82:K82"/>
    <mergeCell ref="BM4:BP4"/>
    <mergeCell ref="BQ4:BT4"/>
    <mergeCell ref="Y5:AB5"/>
    <mergeCell ref="AC5:AF5"/>
    <mergeCell ref="AG5:AJ5"/>
    <mergeCell ref="AK5:AN5"/>
    <mergeCell ref="AO5:AR5"/>
    <mergeCell ref="AS5:AV5"/>
    <mergeCell ref="AW5:AZ5"/>
    <mergeCell ref="BA5:BD5"/>
    <mergeCell ref="AO4:AR4"/>
    <mergeCell ref="AS4:AV4"/>
    <mergeCell ref="AW4:AZ4"/>
    <mergeCell ref="Y4:AB4"/>
    <mergeCell ref="K4:K6"/>
    <mergeCell ref="L4:L6"/>
    <mergeCell ref="M4:M6"/>
    <mergeCell ref="N4:N6"/>
    <mergeCell ref="O4:O6"/>
    <mergeCell ref="BE5:BH5"/>
    <mergeCell ref="BI5:BL5"/>
    <mergeCell ref="BM5:BP5"/>
    <mergeCell ref="Q4:Q6"/>
    <mergeCell ref="R4:R6"/>
    <mergeCell ref="S4:S6"/>
    <mergeCell ref="T4:T6"/>
    <mergeCell ref="U4:U6"/>
    <mergeCell ref="V4:V6"/>
    <mergeCell ref="AC4:AF4"/>
    <mergeCell ref="AG4:AJ4"/>
    <mergeCell ref="AK4:AN4"/>
    <mergeCell ref="X4:X6"/>
    <mergeCell ref="D93:E93"/>
    <mergeCell ref="G93:H93"/>
    <mergeCell ref="K108:K110"/>
    <mergeCell ref="B110:B112"/>
    <mergeCell ref="C110:C112"/>
    <mergeCell ref="B95:B97"/>
    <mergeCell ref="C95:C97"/>
    <mergeCell ref="J96:J98"/>
    <mergeCell ref="K96:K98"/>
    <mergeCell ref="B98:B100"/>
    <mergeCell ref="C98:C100"/>
    <mergeCell ref="J99:J101"/>
    <mergeCell ref="K99:K101"/>
    <mergeCell ref="B101:B103"/>
    <mergeCell ref="C101:C103"/>
    <mergeCell ref="K102:K104"/>
    <mergeCell ref="A83:K83"/>
    <mergeCell ref="A85:B85"/>
    <mergeCell ref="A86:B86"/>
    <mergeCell ref="A87:B87"/>
    <mergeCell ref="A88:B88"/>
    <mergeCell ref="B104:B106"/>
    <mergeCell ref="C104:C106"/>
    <mergeCell ref="K105:K107"/>
    <mergeCell ref="B107:B109"/>
    <mergeCell ref="B113:B115"/>
    <mergeCell ref="C113:C115"/>
    <mergeCell ref="J102:J104"/>
    <mergeCell ref="C107:C109"/>
    <mergeCell ref="J108:J110"/>
    <mergeCell ref="J105:J107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Informe Semaforizacion</vt:lpstr>
      <vt:lpstr>Ejecucicion presupuestal</vt:lpstr>
      <vt:lpstr>Ejecucion en rojo</vt:lpstr>
      <vt:lpstr>Escala</vt:lpstr>
      <vt:lpstr>Hoja1</vt:lpstr>
      <vt:lpstr>Semaforizacion Unida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Cuervo lasso</dc:creator>
  <cp:lastModifiedBy>David Cuervo</cp:lastModifiedBy>
  <cp:lastPrinted>2025-10-06T20:52:36Z</cp:lastPrinted>
  <dcterms:created xsi:type="dcterms:W3CDTF">2024-02-07T20:14:33Z</dcterms:created>
  <dcterms:modified xsi:type="dcterms:W3CDTF">2025-11-06T19:15:19Z</dcterms:modified>
</cp:coreProperties>
</file>